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E:\Giang DayTinHoc\LTT\Du Lieu Khac\Kiem Nhiem Bo Mon\Bien Ban 2018\DanhGiaGV_2018\Qui42018\"/>
    </mc:Choice>
  </mc:AlternateContent>
  <bookViews>
    <workbookView xWindow="0" yWindow="0" windowWidth="20490" windowHeight="7650" activeTab="6"/>
  </bookViews>
  <sheets>
    <sheet name="1B-C.Giang" sheetId="36" r:id="rId1"/>
    <sheet name="1B-T. Khoa" sheetId="16" r:id="rId2"/>
    <sheet name="1C- C.Linh" sheetId="15" r:id="rId3"/>
    <sheet name="1C- C.Thủy" sheetId="34" r:id="rId4"/>
    <sheet name="1C-C.Hồng" sheetId="35" r:id="rId5"/>
    <sheet name="1C-C.Thái" sheetId="30" r:id="rId6"/>
    <sheet name="1C-C.Thư" sheetId="21" r:id="rId7"/>
    <sheet name="1C-C.Chi" sheetId="29" r:id="rId8"/>
    <sheet name="1C-T.Danh" sheetId="31" r:id="rId9"/>
    <sheet name="1C-T.Minh" sheetId="37" r:id="rId10"/>
    <sheet name="1C-T.Dũng" sheetId="33" r:id="rId11"/>
  </sheets>
  <definedNames>
    <definedName name="_xlnm.Print_Titles" localSheetId="0">'1B-C.Giang'!$11:$11</definedName>
    <definedName name="_xlnm.Print_Titles" localSheetId="1">'1B-T. Khoa'!$11:$11</definedName>
    <definedName name="_xlnm.Print_Titles" localSheetId="2">'1C- C.Linh'!$11:$11</definedName>
    <definedName name="_xlnm.Print_Titles" localSheetId="3">'1C- C.Thủy'!$11:$11</definedName>
    <definedName name="_xlnm.Print_Titles" localSheetId="7">'1C-C.Chi'!$11:$11</definedName>
    <definedName name="_xlnm.Print_Titles" localSheetId="4">'1C-C.Hồng'!$11:$11</definedName>
    <definedName name="_xlnm.Print_Titles" localSheetId="5">'1C-C.Thái'!$11:$11</definedName>
    <definedName name="_xlnm.Print_Titles" localSheetId="6">'1C-C.Thư'!$11:$11</definedName>
    <definedName name="_xlnm.Print_Titles" localSheetId="8">'1C-T.Danh'!$11:$11</definedName>
    <definedName name="_xlnm.Print_Titles" localSheetId="10">'1C-T.Dũng'!$11:$11</definedName>
    <definedName name="_xlnm.Print_Titles" localSheetId="9">'1C-T.Minh'!$11:$11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6" i="30" l="1"/>
  <c r="G56" i="35"/>
  <c r="F13" i="34"/>
  <c r="E13" i="34"/>
  <c r="F45" i="37"/>
  <c r="F39" i="37"/>
  <c r="E39" i="37"/>
  <c r="F33" i="37"/>
  <c r="E33" i="37"/>
  <c r="F27" i="37"/>
  <c r="F26" i="37" s="1"/>
  <c r="E27" i="37"/>
  <c r="E26" i="37" s="1"/>
  <c r="F20" i="37"/>
  <c r="E20" i="37"/>
  <c r="F14" i="37"/>
  <c r="F13" i="37" s="1"/>
  <c r="E14" i="37"/>
  <c r="E13" i="37" s="1"/>
  <c r="F52" i="37" l="1"/>
  <c r="G57" i="37"/>
  <c r="E52" i="37"/>
  <c r="G58" i="37" l="1"/>
  <c r="G59" i="37"/>
  <c r="G56" i="37"/>
  <c r="F45" i="36"/>
  <c r="F39" i="36"/>
  <c r="E39" i="36"/>
  <c r="F33" i="36"/>
  <c r="E33" i="36"/>
  <c r="F27" i="36"/>
  <c r="E27" i="36"/>
  <c r="E26" i="36" s="1"/>
  <c r="F26" i="36"/>
  <c r="F20" i="36"/>
  <c r="E20" i="36"/>
  <c r="F14" i="36"/>
  <c r="F13" i="36" s="1"/>
  <c r="F52" i="36" s="1"/>
  <c r="E14" i="36"/>
  <c r="E13" i="36" s="1"/>
  <c r="E52" i="36" l="1"/>
  <c r="G58" i="36" l="1"/>
  <c r="F45" i="35"/>
  <c r="F39" i="35"/>
  <c r="E39" i="35"/>
  <c r="E26" i="35" s="1"/>
  <c r="F33" i="35"/>
  <c r="E33" i="35"/>
  <c r="F27" i="35"/>
  <c r="E27" i="35"/>
  <c r="F26" i="35"/>
  <c r="F20" i="35"/>
  <c r="E20" i="35"/>
  <c r="E13" i="35" s="1"/>
  <c r="E52" i="35" s="1"/>
  <c r="F14" i="35"/>
  <c r="E14" i="35"/>
  <c r="F13" i="35"/>
  <c r="F52" i="35" s="1"/>
  <c r="F45" i="34"/>
  <c r="F39" i="34"/>
  <c r="E39" i="34"/>
  <c r="F33" i="34"/>
  <c r="E33" i="34"/>
  <c r="F27" i="34"/>
  <c r="E27" i="34"/>
  <c r="E26" i="34" s="1"/>
  <c r="F26" i="34"/>
  <c r="F52" i="34" s="1"/>
  <c r="F20" i="34"/>
  <c r="E20" i="34"/>
  <c r="F14" i="34"/>
  <c r="E14" i="34"/>
  <c r="E52" i="34"/>
  <c r="G57" i="36" l="1"/>
  <c r="G56" i="36"/>
  <c r="G59" i="35"/>
  <c r="G58" i="34"/>
  <c r="G59" i="36"/>
  <c r="F45" i="33"/>
  <c r="F39" i="33"/>
  <c r="E39" i="33"/>
  <c r="F33" i="33"/>
  <c r="E33" i="33"/>
  <c r="F27" i="33"/>
  <c r="E27" i="33"/>
  <c r="E26" i="33" s="1"/>
  <c r="F26" i="33"/>
  <c r="F20" i="33"/>
  <c r="E20" i="33"/>
  <c r="E13" i="33" s="1"/>
  <c r="E52" i="33" s="1"/>
  <c r="F14" i="33"/>
  <c r="F13" i="33" s="1"/>
  <c r="F52" i="33" s="1"/>
  <c r="E14" i="33"/>
  <c r="G57" i="33" l="1"/>
  <c r="G57" i="35"/>
  <c r="G58" i="35"/>
  <c r="G56" i="34"/>
  <c r="G59" i="34"/>
  <c r="G59" i="33" l="1"/>
  <c r="G58" i="33"/>
  <c r="G56" i="33"/>
  <c r="F45" i="31"/>
  <c r="F39" i="31"/>
  <c r="E39" i="31"/>
  <c r="E26" i="31" s="1"/>
  <c r="F33" i="31"/>
  <c r="E33" i="31"/>
  <c r="F27" i="31"/>
  <c r="E27" i="31"/>
  <c r="F26" i="31"/>
  <c r="F20" i="31"/>
  <c r="E20" i="31"/>
  <c r="E13" i="31" s="1"/>
  <c r="E52" i="31" s="1"/>
  <c r="F14" i="31"/>
  <c r="F13" i="31" s="1"/>
  <c r="E14" i="31"/>
  <c r="F45" i="30"/>
  <c r="F39" i="30"/>
  <c r="E39" i="30"/>
  <c r="F33" i="30"/>
  <c r="E33" i="30"/>
  <c r="F27" i="30"/>
  <c r="F26" i="30" s="1"/>
  <c r="E27" i="30"/>
  <c r="E26" i="30"/>
  <c r="F20" i="30"/>
  <c r="E20" i="30"/>
  <c r="F14" i="30"/>
  <c r="E14" i="30"/>
  <c r="F13" i="30"/>
  <c r="F52" i="30" s="1"/>
  <c r="E13" i="30"/>
  <c r="E52" i="30" s="1"/>
  <c r="F52" i="31" l="1"/>
  <c r="G59" i="31"/>
  <c r="G57" i="30"/>
  <c r="G56" i="31" l="1"/>
  <c r="G57" i="31"/>
  <c r="G58" i="31"/>
  <c r="G59" i="30"/>
  <c r="G58" i="30"/>
  <c r="F45" i="29"/>
  <c r="F39" i="29"/>
  <c r="E39" i="29"/>
  <c r="F33" i="29"/>
  <c r="E33" i="29"/>
  <c r="E26" i="29" s="1"/>
  <c r="F27" i="29"/>
  <c r="E27" i="29"/>
  <c r="F26" i="29"/>
  <c r="F20" i="29"/>
  <c r="F13" i="29" s="1"/>
  <c r="F52" i="29" s="1"/>
  <c r="E20" i="29"/>
  <c r="F14" i="29"/>
  <c r="E14" i="29"/>
  <c r="E13" i="29" s="1"/>
  <c r="G59" i="29" l="1"/>
  <c r="E52" i="29"/>
  <c r="G58" i="29" l="1"/>
  <c r="G57" i="29"/>
  <c r="G56" i="29"/>
  <c r="G45" i="21"/>
  <c r="F45" i="21"/>
  <c r="G39" i="21"/>
  <c r="F39" i="21"/>
  <c r="E39" i="21"/>
  <c r="E26" i="21" s="1"/>
  <c r="G33" i="21"/>
  <c r="F33" i="21"/>
  <c r="E33" i="21"/>
  <c r="G27" i="21"/>
  <c r="G26" i="21" s="1"/>
  <c r="F27" i="21"/>
  <c r="E27" i="21"/>
  <c r="G20" i="21"/>
  <c r="F20" i="21"/>
  <c r="E20" i="21"/>
  <c r="E13" i="21" s="1"/>
  <c r="E52" i="21" s="1"/>
  <c r="G14" i="21"/>
  <c r="F14" i="21"/>
  <c r="E14" i="21"/>
  <c r="G13" i="21"/>
  <c r="G52" i="21" s="1"/>
  <c r="F45" i="16"/>
  <c r="F39" i="16"/>
  <c r="E39" i="16"/>
  <c r="F33" i="16"/>
  <c r="E33" i="16"/>
  <c r="E26" i="16" s="1"/>
  <c r="F27" i="16"/>
  <c r="E27" i="16"/>
  <c r="F26" i="16"/>
  <c r="F20" i="16"/>
  <c r="F13" i="16" s="1"/>
  <c r="F52" i="16" s="1"/>
  <c r="E20" i="16"/>
  <c r="F14" i="16"/>
  <c r="E14" i="16"/>
  <c r="E13" i="16" s="1"/>
  <c r="F45" i="15"/>
  <c r="F39" i="15"/>
  <c r="E39" i="15"/>
  <c r="F33" i="15"/>
  <c r="E33" i="15"/>
  <c r="F27" i="15"/>
  <c r="E27" i="15"/>
  <c r="E26" i="15" s="1"/>
  <c r="F20" i="15"/>
  <c r="E20" i="15"/>
  <c r="E13" i="15" s="1"/>
  <c r="F14" i="15"/>
  <c r="E14" i="15"/>
  <c r="F26" i="21" l="1"/>
  <c r="F13" i="21"/>
  <c r="G56" i="15"/>
  <c r="F26" i="15"/>
  <c r="F13" i="15"/>
  <c r="G59" i="21"/>
  <c r="G58" i="21"/>
  <c r="G57" i="21"/>
  <c r="G56" i="21"/>
  <c r="E52" i="16"/>
  <c r="G59" i="16"/>
  <c r="G57" i="16"/>
  <c r="G56" i="16"/>
  <c r="G58" i="16"/>
  <c r="E52" i="15"/>
  <c r="F52" i="21" l="1"/>
  <c r="G59" i="15"/>
  <c r="G58" i="15"/>
  <c r="G57" i="15"/>
  <c r="F52" i="15"/>
</calcChain>
</file>

<file path=xl/sharedStrings.xml><?xml version="1.0" encoding="utf-8"?>
<sst xmlns="http://schemas.openxmlformats.org/spreadsheetml/2006/main" count="1199" uniqueCount="152">
  <si>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</si>
  <si>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</si>
  <si>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</si>
  <si>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</si>
  <si>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</si>
  <si>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</si>
  <si>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</si>
  <si>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</si>
  <si>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</si>
  <si>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</si>
  <si>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</si>
  <si>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</si>
  <si>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</si>
  <si>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</si>
  <si>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</si>
  <si>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</si>
  <si>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</si>
  <si>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</si>
  <si>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</si>
  <si>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</si>
  <si>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</si>
  <si>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</si>
  <si>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</si>
  <si>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</si>
  <si>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</si>
  <si>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</si>
  <si>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</si>
  <si>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</si>
  <si>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</si>
  <si>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</si>
  <si>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</si>
  <si>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</si>
  <si>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</si>
  <si>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</si>
  <si>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</si>
  <si>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</si>
  <si>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</si>
  <si>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</si>
  <si>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</si>
  <si>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</si>
  <si>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</si>
  <si>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</si>
  <si>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</si>
  <si>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</si>
  <si>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</si>
  <si>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</si>
  <si>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</si>
  <si>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</si>
  <si>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</si>
  <si>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</si>
  <si>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</si>
  <si>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</si>
  <si>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</si>
  <si>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</si>
  <si>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</si>
  <si>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</si>
  <si>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</si>
  <si>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</si>
  <si>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</si>
  <si>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</si>
  <si>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</si>
  <si>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</si>
  <si>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</si>
  <si>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</si>
  <si>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</si>
  <si>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</si>
  <si>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</si>
  <si>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</si>
  <si>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</si>
  <si>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</si>
  <si>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</si>
  <si>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</si>
  <si>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</si>
  <si>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</si>
  <si>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</si>
  <si>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</si>
  <si>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</si>
  <si>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</si>
  <si>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</si>
  <si>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</si>
  <si>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</si>
  <si>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</si>
  <si>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</si>
  <si>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</si>
  <si>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</si>
  <si>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</si>
  <si>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</si>
  <si>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</si>
  <si>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</si>
  <si>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</si>
  <si>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</si>
  <si>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</si>
  <si>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</si>
  <si>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</si>
  <si>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Không gây nhũng nhiễu, phiền hà, trục lợi cá nhân khi xử lý, giải quyết công việc</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</si>
  <si>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</si>
  <si>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</si>
  <si>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</si>
  <si>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</si>
  <si>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</si>
  <si>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</si>
  <si>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</si>
  <si>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</si>
  <si>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</si>
  <si>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</si>
  <si>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</si>
  <si>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</si>
  <si>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</si>
  <si>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</si>
  <si>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</si>
  <si>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</si>
  <si>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r>
      <t xml:space="preserve">Kết quả phân loại cuối cùng </t>
    </r>
    <r>
      <rPr>
        <sz val="12"/>
        <color indexed="8"/>
        <rFont val="Times New Roman"/>
        <family val="1"/>
      </rPr>
      <t>(đánh dấu X)</t>
    </r>
  </si>
  <si>
    <t>Tp.HCM, ngày…… tháng …… năm 201…</t>
  </si>
  <si>
    <t>Nguyễn Khoa</t>
  </si>
  <si>
    <t>Nguyễn Vân Giang</t>
  </si>
  <si>
    <t>Họ và tên: Hồ Ngọc Chi</t>
  </si>
  <si>
    <t>Chức vụ: Giảng viên</t>
  </si>
  <si>
    <r>
      <t>Đơn vị công tác</t>
    </r>
    <r>
      <rPr>
        <b/>
        <i/>
        <sz val="12"/>
        <color indexed="8"/>
        <rFont val="Times New Roman"/>
        <family val="1"/>
      </rPr>
      <t xml:space="preserve"> (phòng, khoa…): Công Nghệ Thông Tin</t>
    </r>
  </si>
  <si>
    <t>X</t>
  </si>
  <si>
    <t>Họ và tên: Lê Hồng Thái</t>
  </si>
  <si>
    <r>
      <t>Đơn vị công tác</t>
    </r>
    <r>
      <rPr>
        <b/>
        <i/>
        <sz val="12"/>
        <color indexed="8"/>
        <rFont val="Times New Roman"/>
        <family val="1"/>
      </rPr>
      <t xml:space="preserve"> (phòng, khoa…): Công nghệ thông tin</t>
    </r>
  </si>
  <si>
    <t>Họ và tên: NGUYỄN VĂN DANH</t>
  </si>
  <si>
    <t>Chức vụ: Giảng Viên</t>
  </si>
  <si>
    <r>
      <t>Đơn vị công tác</t>
    </r>
    <r>
      <rPr>
        <b/>
        <i/>
        <sz val="12"/>
        <color indexed="8"/>
        <rFont val="Times New Roman"/>
        <family val="1"/>
      </rPr>
      <t xml:space="preserve"> (phòng, khoa…): CNTT</t>
    </r>
  </si>
  <si>
    <t>Họ và tên: Huỳnh Quốc Dũng</t>
  </si>
  <si>
    <t>Huỳnh Quốc Dũng</t>
  </si>
  <si>
    <t>Họ và tên: Nguyễn Thị Thủy</t>
  </si>
  <si>
    <t>Tp.HCM, ngày 30 tháng 12 năm 2018</t>
  </si>
  <si>
    <t>Họ và tên: Nguyễn Thị Thu Hồng</t>
  </si>
  <si>
    <r>
      <t>Đơn vị công tác</t>
    </r>
    <r>
      <rPr>
        <b/>
        <i/>
        <sz val="12"/>
        <color indexed="8"/>
        <rFont val="Times New Roman"/>
        <family val="1"/>
      </rPr>
      <t xml:space="preserve"> (phòng, khoa…): Khoa Công nghệ thông tin</t>
    </r>
  </si>
  <si>
    <t>Nguyễn Thị Thu Hồng</t>
  </si>
  <si>
    <t>Họ và tên:   Nguyễn Vân Giang</t>
  </si>
  <si>
    <t>Chức vụ:  Phó trưởng khoa</t>
  </si>
  <si>
    <r>
      <t>Đơn vị công tác</t>
    </r>
    <r>
      <rPr>
        <b/>
        <i/>
        <sz val="12"/>
        <color indexed="8"/>
        <rFont val="Times New Roman"/>
        <family val="1"/>
      </rPr>
      <t xml:space="preserve"> (phòng, khoa…):  Công nghệ thông tin</t>
    </r>
  </si>
  <si>
    <t>Họ và tên: NGUYỄN VĂN MINH</t>
  </si>
  <si>
    <r>
      <t>Đơn vị công tác</t>
    </r>
    <r>
      <rPr>
        <b/>
        <i/>
        <sz val="12"/>
        <color indexed="8"/>
        <rFont val="Times New Roman"/>
        <family val="1"/>
      </rPr>
      <t xml:space="preserve"> (phòng, khoa…):  Khoa Công nghệ thông tin.</t>
    </r>
  </si>
  <si>
    <t>Nguyễn Văn Minh</t>
  </si>
  <si>
    <t>Nguyễn Văn Danh</t>
  </si>
  <si>
    <t>Hồ Ngọc Chi</t>
  </si>
  <si>
    <t>Nguyễn Thị Khánh Thư</t>
  </si>
  <si>
    <t>Lê Hồng Thái</t>
  </si>
  <si>
    <t>Nguyễn Thị Thủy</t>
  </si>
  <si>
    <t>Họ và tên: VŨ THỊ THÁI LINH</t>
  </si>
  <si>
    <t>Chức vụ: TRƯỞNG BỘ MÔN</t>
  </si>
  <si>
    <r>
      <t>Đơn vị công tác</t>
    </r>
    <r>
      <rPr>
        <b/>
        <i/>
        <sz val="12"/>
        <color indexed="8"/>
        <rFont val="Times New Roman"/>
        <family val="1"/>
      </rPr>
      <t>: Khoa CNTT</t>
    </r>
  </si>
  <si>
    <t>Vũ Thị Thái Linh</t>
  </si>
  <si>
    <t>Họ và tên:   NGUYỄN KHOA</t>
  </si>
  <si>
    <t>Chức vụ:   PHÓ TRƯỞNG KHOA</t>
  </si>
  <si>
    <r>
      <t>Đơn vị công tác</t>
    </r>
    <r>
      <rPr>
        <b/>
        <i/>
        <sz val="12"/>
        <color indexed="8"/>
        <rFont val="Times New Roman"/>
        <family val="1"/>
      </rPr>
      <t xml:space="preserve">: KHOA CNTT  </t>
    </r>
  </si>
  <si>
    <t>Họ và tên: NGUYỄN THỊ KHÁNH THƯ</t>
  </si>
  <si>
    <t>Chức vụ: GIẢNG VIÊN</t>
  </si>
  <si>
    <r>
      <t>Đơn vị công tác</t>
    </r>
    <r>
      <rPr>
        <b/>
        <i/>
        <sz val="12"/>
        <color indexed="8"/>
        <rFont val="Times New Roman"/>
        <family val="1"/>
      </rPr>
      <t xml:space="preserve">: KHOA CNTT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</si>
</sst>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lignment horizontal="center" vertical="center" wrapText="1"/>
    </xf>
    <xf numFmtId="0" fontId="19" fillId="0" borderId="0" xfId="0" applyFont="1" applyFill="1" applyAlignment="1">
      <alignment horizontal="left" vertical="center" wrapText="1"/>
    </xf>
    <xf numFmtId="0" fontId="3" fillId="0" borderId="0" xfId="0" applyFont="1" applyFill="1" applyAlignment="1">
      <alignment vertical="top" wrapText="1"/>
    </xf>
    <xf numFmtId="0" fontId="1" fillId="0" borderId="0" xfId="0" applyFont="1" applyFill="1" applyAlignment="1">
      <alignment horizontal="left" vertical="center" wrapText="1"/>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locked="0"/>
    </xf>
    <xf numFmtId="0" fontId="7" fillId="0" borderId="0" xfId="0" applyFont="1" applyFill="1" applyBorder="1" applyAlignment="1" applyProtection="1">
      <alignment vertical="center" wrapText="1"/>
      <protection locked="0"/>
    </xf>
    <xf numFmtId="0" fontId="19" fillId="0" borderId="0" xfId="0" applyFont="1" applyFill="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7" fillId="0" borderId="0" xfId="0" applyFont="1" applyFill="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0" fillId="0" borderId="5"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top"/>
      <protection locked="0"/>
    </xf>
    <xf numFmtId="0" fontId="7" fillId="0" borderId="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3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1" zoomScale="115" zoomScaleNormal="115" workbookViewId="0">
      <selection activeCell="A58" sqref="A58:C58"/>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46" t="s">
        <v>1</v>
      </c>
      <c r="B2" s="46"/>
      <c r="C2" s="46"/>
      <c r="D2" s="46" t="s">
        <v>2</v>
      </c>
      <c r="E2" s="46"/>
      <c r="F2" s="46"/>
      <c r="G2" s="46"/>
      <c r="H2" s="46"/>
    </row>
    <row r="3" spans="1:8" s="7" customFormat="1" ht="8.25" customHeight="1" x14ac:dyDescent="0.25">
      <c r="A3" s="47"/>
      <c r="B3" s="47"/>
      <c r="D3" s="2"/>
      <c r="E3" s="2"/>
      <c r="F3" s="2"/>
      <c r="G3" s="2"/>
      <c r="H3" s="2"/>
    </row>
    <row r="4" spans="1:8" ht="7.15" customHeight="1" x14ac:dyDescent="0.25">
      <c r="B4" s="1"/>
    </row>
    <row r="5" spans="1:8" ht="39.950000000000003" customHeight="1" x14ac:dyDescent="0.25">
      <c r="A5" s="48" t="s">
        <v>3</v>
      </c>
      <c r="B5" s="48"/>
      <c r="C5" s="48"/>
      <c r="D5" s="48"/>
      <c r="E5" s="48"/>
      <c r="F5" s="48"/>
      <c r="G5" s="48"/>
      <c r="H5" s="48"/>
    </row>
    <row r="6" spans="1:8" ht="8.4499999999999993" customHeight="1" x14ac:dyDescent="0.25"/>
    <row r="7" spans="1:8" s="3" customFormat="1" ht="25.15" customHeight="1" x14ac:dyDescent="0.25">
      <c r="B7" s="45" t="s">
        <v>131</v>
      </c>
      <c r="C7" s="45"/>
      <c r="D7" s="45"/>
      <c r="E7" s="45"/>
      <c r="F7" s="45"/>
      <c r="G7" s="45"/>
      <c r="H7" s="45"/>
    </row>
    <row r="8" spans="1:8" s="3" customFormat="1" ht="25.15" customHeight="1" x14ac:dyDescent="0.25">
      <c r="B8" s="45" t="s">
        <v>132</v>
      </c>
      <c r="C8" s="45"/>
      <c r="D8" s="45"/>
      <c r="E8" s="45"/>
      <c r="F8" s="45"/>
      <c r="G8" s="45"/>
      <c r="H8" s="45"/>
    </row>
    <row r="9" spans="1:8" s="3" customFormat="1" ht="25.15" customHeight="1" x14ac:dyDescent="0.25">
      <c r="B9" s="45" t="s">
        <v>133</v>
      </c>
      <c r="C9" s="45"/>
      <c r="D9" s="45"/>
      <c r="E9" s="45"/>
      <c r="F9" s="45"/>
      <c r="G9" s="45"/>
      <c r="H9" s="45"/>
    </row>
    <row r="10" spans="1:8" s="3" customFormat="1" ht="20.100000000000001" customHeight="1" x14ac:dyDescent="0.25">
      <c r="B10" s="11"/>
      <c r="C10" s="11"/>
    </row>
    <row r="11" spans="1:8" s="7" customFormat="1" ht="64.5" customHeight="1" x14ac:dyDescent="0.25">
      <c r="A11" s="12" t="s">
        <v>4</v>
      </c>
      <c r="B11" s="52" t="s">
        <v>5</v>
      </c>
      <c r="C11" s="52"/>
      <c r="D11" s="52"/>
      <c r="E11" s="12" t="s">
        <v>6</v>
      </c>
      <c r="F11" s="14" t="s">
        <v>7</v>
      </c>
      <c r="G11" s="15" t="s">
        <v>8</v>
      </c>
      <c r="H11" s="12" t="s">
        <v>9</v>
      </c>
    </row>
    <row r="12" spans="1:8" s="7" customFormat="1" ht="26.25" customHeight="1" x14ac:dyDescent="0.25">
      <c r="A12" s="16" t="s">
        <v>10</v>
      </c>
      <c r="B12" s="53" t="s">
        <v>11</v>
      </c>
      <c r="C12" s="54"/>
      <c r="D12" s="55"/>
      <c r="E12" s="16" t="s">
        <v>12</v>
      </c>
      <c r="F12" s="16" t="s">
        <v>13</v>
      </c>
      <c r="G12" s="16" t="s">
        <v>14</v>
      </c>
      <c r="H12" s="16" t="s">
        <v>15</v>
      </c>
    </row>
    <row r="13" spans="1:8" s="7" customFormat="1" ht="43.9" customHeight="1" x14ac:dyDescent="0.25">
      <c r="A13" s="12" t="s">
        <v>16</v>
      </c>
      <c r="B13" s="56" t="s">
        <v>17</v>
      </c>
      <c r="C13" s="56"/>
      <c r="D13" s="56"/>
      <c r="E13" s="17">
        <f>E14+E20</f>
        <v>20</v>
      </c>
      <c r="F13" s="18">
        <f>F14+F20</f>
        <v>18</v>
      </c>
      <c r="G13" s="18"/>
      <c r="H13" s="12"/>
    </row>
    <row r="14" spans="1:8" s="20" customFormat="1" ht="44.45" customHeight="1" x14ac:dyDescent="0.25">
      <c r="A14" s="19">
        <v>1</v>
      </c>
      <c r="B14" s="56" t="s">
        <v>18</v>
      </c>
      <c r="C14" s="56"/>
      <c r="D14" s="56"/>
      <c r="E14" s="17">
        <f>SUM(E15:E19)</f>
        <v>10</v>
      </c>
      <c r="F14" s="18">
        <f>SUM(F15:F19)</f>
        <v>8</v>
      </c>
      <c r="G14" s="18"/>
      <c r="H14" s="19"/>
    </row>
    <row r="15" spans="1:8" s="20" customFormat="1" ht="45.6" customHeight="1" x14ac:dyDescent="0.25">
      <c r="A15" s="19" t="s">
        <v>19</v>
      </c>
      <c r="B15" s="49" t="s">
        <v>20</v>
      </c>
      <c r="C15" s="50"/>
      <c r="D15" s="51"/>
      <c r="E15" s="19">
        <v>2</v>
      </c>
      <c r="F15" s="19">
        <v>2</v>
      </c>
      <c r="G15" s="19"/>
      <c r="H15" s="19"/>
    </row>
    <row r="16" spans="1:8" s="22" customFormat="1" ht="46.9" customHeight="1" x14ac:dyDescent="0.25">
      <c r="A16" s="19" t="s">
        <v>21</v>
      </c>
      <c r="B16" s="49" t="s">
        <v>22</v>
      </c>
      <c r="C16" s="50"/>
      <c r="D16" s="51"/>
      <c r="E16" s="19">
        <v>2</v>
      </c>
      <c r="F16" s="21">
        <v>2</v>
      </c>
      <c r="G16" s="21"/>
      <c r="H16" s="21"/>
    </row>
    <row r="17" spans="1:8" s="22" customFormat="1" ht="72.599999999999994" customHeight="1" x14ac:dyDescent="0.25">
      <c r="A17" s="19" t="s">
        <v>23</v>
      </c>
      <c r="B17" s="49" t="s">
        <v>24</v>
      </c>
      <c r="C17" s="50"/>
      <c r="D17" s="51"/>
      <c r="E17" s="19">
        <v>2</v>
      </c>
      <c r="F17" s="21">
        <v>1</v>
      </c>
      <c r="G17" s="21"/>
      <c r="H17" s="21"/>
    </row>
    <row r="18" spans="1:8" s="22" customFormat="1" ht="48.6" customHeight="1" x14ac:dyDescent="0.25">
      <c r="A18" s="19" t="s">
        <v>25</v>
      </c>
      <c r="B18" s="49" t="s">
        <v>26</v>
      </c>
      <c r="C18" s="50"/>
      <c r="D18" s="51"/>
      <c r="E18" s="19">
        <v>2</v>
      </c>
      <c r="F18" s="21">
        <v>2</v>
      </c>
      <c r="G18" s="21"/>
      <c r="H18" s="21"/>
    </row>
    <row r="19" spans="1:8" s="22" customFormat="1" ht="50.45" customHeight="1" x14ac:dyDescent="0.25">
      <c r="A19" s="19" t="s">
        <v>27</v>
      </c>
      <c r="B19" s="49" t="s">
        <v>28</v>
      </c>
      <c r="C19" s="50"/>
      <c r="D19" s="51"/>
      <c r="E19" s="19">
        <v>2</v>
      </c>
      <c r="F19" s="21">
        <v>1</v>
      </c>
      <c r="G19" s="21"/>
      <c r="H19" s="21"/>
    </row>
    <row r="20" spans="1:8" s="20" customFormat="1" ht="126.6" customHeight="1" x14ac:dyDescent="0.25">
      <c r="A20" s="19">
        <v>2</v>
      </c>
      <c r="B20" s="57" t="s">
        <v>29</v>
      </c>
      <c r="C20" s="58"/>
      <c r="D20" s="59"/>
      <c r="E20" s="17">
        <f>SUM(E21:E25)</f>
        <v>10</v>
      </c>
      <c r="F20" s="18">
        <f>SUM(F21:F25)</f>
        <v>10</v>
      </c>
      <c r="G20" s="18"/>
      <c r="H20" s="19"/>
    </row>
    <row r="21" spans="1:8" s="22" customFormat="1" ht="69" customHeight="1" x14ac:dyDescent="0.25">
      <c r="A21" s="19" t="s">
        <v>30</v>
      </c>
      <c r="B21" s="49" t="s">
        <v>31</v>
      </c>
      <c r="C21" s="50"/>
      <c r="D21" s="51"/>
      <c r="E21" s="19">
        <v>2</v>
      </c>
      <c r="F21" s="21">
        <v>2</v>
      </c>
      <c r="G21" s="21"/>
      <c r="H21" s="21"/>
    </row>
    <row r="22" spans="1:8" s="22" customFormat="1" ht="49.5" customHeight="1" x14ac:dyDescent="0.25">
      <c r="A22" s="19" t="s">
        <v>32</v>
      </c>
      <c r="B22" s="49" t="s">
        <v>33</v>
      </c>
      <c r="C22" s="50"/>
      <c r="D22" s="51"/>
      <c r="E22" s="19">
        <v>2</v>
      </c>
      <c r="F22" s="21">
        <v>2</v>
      </c>
      <c r="G22" s="21"/>
      <c r="H22" s="21"/>
    </row>
    <row r="23" spans="1:8" s="22" customFormat="1" ht="52.5" customHeight="1" x14ac:dyDescent="0.25">
      <c r="A23" s="19" t="s">
        <v>34</v>
      </c>
      <c r="B23" s="49" t="s">
        <v>35</v>
      </c>
      <c r="C23" s="50"/>
      <c r="D23" s="51"/>
      <c r="E23" s="19">
        <v>2</v>
      </c>
      <c r="F23" s="21">
        <v>2</v>
      </c>
      <c r="G23" s="21"/>
      <c r="H23" s="21"/>
    </row>
    <row r="24" spans="1:8" s="20" customFormat="1" ht="66.75" customHeight="1" x14ac:dyDescent="0.25">
      <c r="A24" s="19" t="s">
        <v>36</v>
      </c>
      <c r="B24" s="49" t="s">
        <v>37</v>
      </c>
      <c r="C24" s="50"/>
      <c r="D24" s="51"/>
      <c r="E24" s="19">
        <v>2</v>
      </c>
      <c r="F24" s="19">
        <v>2</v>
      </c>
      <c r="G24" s="19"/>
      <c r="H24" s="19"/>
    </row>
    <row r="25" spans="1:8" s="20" customFormat="1" ht="84" customHeight="1" x14ac:dyDescent="0.25">
      <c r="A25" s="19" t="s">
        <v>38</v>
      </c>
      <c r="B25" s="49" t="s">
        <v>39</v>
      </c>
      <c r="C25" s="50"/>
      <c r="D25" s="51"/>
      <c r="E25" s="19">
        <v>2</v>
      </c>
      <c r="F25" s="19">
        <v>2</v>
      </c>
      <c r="G25" s="19"/>
      <c r="H25" s="19"/>
    </row>
    <row r="26" spans="1:8" s="7" customFormat="1" ht="21" customHeight="1" x14ac:dyDescent="0.25">
      <c r="A26" s="12" t="s">
        <v>40</v>
      </c>
      <c r="B26" s="60" t="s">
        <v>41</v>
      </c>
      <c r="C26" s="61"/>
      <c r="D26" s="62"/>
      <c r="E26" s="17">
        <f>E27+E33+E39</f>
        <v>30</v>
      </c>
      <c r="F26" s="18">
        <f>F27+F33+F39</f>
        <v>28</v>
      </c>
      <c r="G26" s="18"/>
      <c r="H26" s="12"/>
    </row>
    <row r="27" spans="1:8" s="20" customFormat="1" ht="72" customHeight="1" x14ac:dyDescent="0.25">
      <c r="A27" s="19">
        <v>1</v>
      </c>
      <c r="B27" s="57" t="s">
        <v>42</v>
      </c>
      <c r="C27" s="58"/>
      <c r="D27" s="59"/>
      <c r="E27" s="17">
        <f>SUM(E28:E32)</f>
        <v>10</v>
      </c>
      <c r="F27" s="18">
        <f>SUM(F28:F32)</f>
        <v>8</v>
      </c>
      <c r="G27" s="18"/>
      <c r="H27" s="19"/>
    </row>
    <row r="28" spans="1:8" s="22" customFormat="1" ht="39.6" customHeight="1" x14ac:dyDescent="0.25">
      <c r="A28" s="19" t="s">
        <v>19</v>
      </c>
      <c r="B28" s="49" t="s">
        <v>43</v>
      </c>
      <c r="C28" s="50"/>
      <c r="D28" s="51"/>
      <c r="E28" s="19">
        <v>2</v>
      </c>
      <c r="F28" s="21">
        <v>2</v>
      </c>
      <c r="G28" s="21"/>
      <c r="H28" s="21"/>
    </row>
    <row r="29" spans="1:8" s="22" customFormat="1" ht="51.6" customHeight="1" x14ac:dyDescent="0.25">
      <c r="A29" s="19" t="s">
        <v>21</v>
      </c>
      <c r="B29" s="49" t="s">
        <v>44</v>
      </c>
      <c r="C29" s="50"/>
      <c r="D29" s="51"/>
      <c r="E29" s="19">
        <v>2</v>
      </c>
      <c r="F29" s="21">
        <v>2</v>
      </c>
      <c r="G29" s="21"/>
      <c r="H29" s="21"/>
    </row>
    <row r="30" spans="1:8" s="22" customFormat="1" ht="54.6" customHeight="1" x14ac:dyDescent="0.25">
      <c r="A30" s="19" t="s">
        <v>23</v>
      </c>
      <c r="B30" s="49" t="s">
        <v>45</v>
      </c>
      <c r="C30" s="50"/>
      <c r="D30" s="51"/>
      <c r="E30" s="19">
        <v>2</v>
      </c>
      <c r="F30" s="21">
        <v>2</v>
      </c>
      <c r="G30" s="21"/>
      <c r="H30" s="21"/>
    </row>
    <row r="31" spans="1:8" s="22" customFormat="1" ht="54" customHeight="1" x14ac:dyDescent="0.25">
      <c r="A31" s="19" t="s">
        <v>25</v>
      </c>
      <c r="B31" s="49" t="s">
        <v>46</v>
      </c>
      <c r="C31" s="50"/>
      <c r="D31" s="51"/>
      <c r="E31" s="19">
        <v>2</v>
      </c>
      <c r="F31" s="21">
        <v>2</v>
      </c>
      <c r="G31" s="21"/>
      <c r="H31" s="21"/>
    </row>
    <row r="32" spans="1:8" s="22" customFormat="1" ht="88.9" customHeight="1" x14ac:dyDescent="0.25">
      <c r="A32" s="19" t="s">
        <v>27</v>
      </c>
      <c r="B32" s="49" t="s">
        <v>47</v>
      </c>
      <c r="C32" s="50"/>
      <c r="D32" s="51"/>
      <c r="E32" s="19">
        <v>2</v>
      </c>
      <c r="F32" s="21">
        <v>0</v>
      </c>
      <c r="G32" s="21"/>
      <c r="H32" s="21"/>
    </row>
    <row r="33" spans="1:8" s="20" customFormat="1" ht="85.9" customHeight="1" x14ac:dyDescent="0.25">
      <c r="A33" s="19">
        <v>2</v>
      </c>
      <c r="B33" s="56" t="s">
        <v>48</v>
      </c>
      <c r="C33" s="56"/>
      <c r="D33" s="56"/>
      <c r="E33" s="17">
        <f>SUM(E34:E38)</f>
        <v>10</v>
      </c>
      <c r="F33" s="18">
        <f>SUM(F34:F38)</f>
        <v>10</v>
      </c>
      <c r="G33" s="18"/>
      <c r="H33" s="19"/>
    </row>
    <row r="34" spans="1:8" s="22" customFormat="1" ht="51.75" customHeight="1" x14ac:dyDescent="0.25">
      <c r="A34" s="19" t="s">
        <v>30</v>
      </c>
      <c r="B34" s="49" t="s">
        <v>49</v>
      </c>
      <c r="C34" s="50"/>
      <c r="D34" s="51"/>
      <c r="E34" s="19">
        <v>2</v>
      </c>
      <c r="F34" s="21">
        <v>2</v>
      </c>
      <c r="G34" s="21"/>
      <c r="H34" s="21"/>
    </row>
    <row r="35" spans="1:8" s="22" customFormat="1" ht="70.150000000000006" customHeight="1" x14ac:dyDescent="0.25">
      <c r="A35" s="19" t="s">
        <v>32</v>
      </c>
      <c r="B35" s="49" t="s">
        <v>50</v>
      </c>
      <c r="C35" s="50"/>
      <c r="D35" s="51"/>
      <c r="E35" s="19">
        <v>2</v>
      </c>
      <c r="F35" s="21">
        <v>2</v>
      </c>
      <c r="G35" s="21"/>
      <c r="H35" s="21"/>
    </row>
    <row r="36" spans="1:8" s="22" customFormat="1" ht="52.5" customHeight="1" x14ac:dyDescent="0.25">
      <c r="A36" s="19" t="s">
        <v>34</v>
      </c>
      <c r="B36" s="49" t="s">
        <v>51</v>
      </c>
      <c r="C36" s="50"/>
      <c r="D36" s="51"/>
      <c r="E36" s="19">
        <v>2</v>
      </c>
      <c r="F36" s="21">
        <v>2</v>
      </c>
      <c r="G36" s="21"/>
      <c r="H36" s="21"/>
    </row>
    <row r="37" spans="1:8" s="22" customFormat="1" ht="136.15" customHeight="1" x14ac:dyDescent="0.25">
      <c r="A37" s="19" t="s">
        <v>36</v>
      </c>
      <c r="B37" s="49" t="s">
        <v>52</v>
      </c>
      <c r="C37" s="50"/>
      <c r="D37" s="51"/>
      <c r="E37" s="19">
        <v>2</v>
      </c>
      <c r="F37" s="21">
        <v>2</v>
      </c>
      <c r="G37" s="21"/>
      <c r="H37" s="21"/>
    </row>
    <row r="38" spans="1:8" s="22" customFormat="1" ht="66.599999999999994" customHeight="1" x14ac:dyDescent="0.25">
      <c r="A38" s="19" t="s">
        <v>38</v>
      </c>
      <c r="B38" s="49" t="s">
        <v>53</v>
      </c>
      <c r="C38" s="50"/>
      <c r="D38" s="51"/>
      <c r="E38" s="19">
        <v>2</v>
      </c>
      <c r="F38" s="21">
        <v>2</v>
      </c>
      <c r="G38" s="21"/>
      <c r="H38" s="21"/>
    </row>
    <row r="39" spans="1:8" s="20" customFormat="1" ht="59.45" customHeight="1" x14ac:dyDescent="0.25">
      <c r="A39" s="19">
        <v>3</v>
      </c>
      <c r="B39" s="56" t="s">
        <v>54</v>
      </c>
      <c r="C39" s="56"/>
      <c r="D39" s="56"/>
      <c r="E39" s="17">
        <f>SUM(E40:E44)</f>
        <v>10</v>
      </c>
      <c r="F39" s="18">
        <f>SUM(F40:F44)</f>
        <v>10</v>
      </c>
      <c r="G39" s="18"/>
      <c r="H39" s="19"/>
    </row>
    <row r="40" spans="1:8" s="22" customFormat="1" ht="89.45" customHeight="1" x14ac:dyDescent="0.25">
      <c r="A40" s="19" t="s">
        <v>55</v>
      </c>
      <c r="B40" s="49" t="s">
        <v>56</v>
      </c>
      <c r="C40" s="50"/>
      <c r="D40" s="51"/>
      <c r="E40" s="19">
        <v>2</v>
      </c>
      <c r="F40" s="21">
        <v>2</v>
      </c>
      <c r="G40" s="21"/>
      <c r="H40" s="21"/>
    </row>
    <row r="41" spans="1:8" s="22" customFormat="1" ht="37.9" customHeight="1" x14ac:dyDescent="0.25">
      <c r="A41" s="19" t="s">
        <v>57</v>
      </c>
      <c r="B41" s="49" t="s">
        <v>58</v>
      </c>
      <c r="C41" s="50"/>
      <c r="D41" s="51"/>
      <c r="E41" s="19">
        <v>2</v>
      </c>
      <c r="F41" s="21">
        <v>2</v>
      </c>
      <c r="G41" s="21"/>
      <c r="H41" s="21"/>
    </row>
    <row r="42" spans="1:8" s="22" customFormat="1" ht="52.9" customHeight="1" x14ac:dyDescent="0.25">
      <c r="A42" s="19" t="s">
        <v>59</v>
      </c>
      <c r="B42" s="49" t="s">
        <v>60</v>
      </c>
      <c r="C42" s="50"/>
      <c r="D42" s="51"/>
      <c r="E42" s="19">
        <v>2</v>
      </c>
      <c r="F42" s="21">
        <v>2</v>
      </c>
      <c r="G42" s="21"/>
      <c r="H42" s="21"/>
    </row>
    <row r="43" spans="1:8" s="22" customFormat="1" ht="64.900000000000006" customHeight="1" x14ac:dyDescent="0.25">
      <c r="A43" s="19" t="s">
        <v>61</v>
      </c>
      <c r="B43" s="49" t="s">
        <v>62</v>
      </c>
      <c r="C43" s="50"/>
      <c r="D43" s="51"/>
      <c r="E43" s="19">
        <v>2</v>
      </c>
      <c r="F43" s="21">
        <v>2</v>
      </c>
      <c r="G43" s="21"/>
      <c r="H43" s="21"/>
    </row>
    <row r="44" spans="1:8" s="22" customFormat="1" ht="67.150000000000006" customHeight="1" x14ac:dyDescent="0.25">
      <c r="A44" s="19" t="s">
        <v>63</v>
      </c>
      <c r="B44" s="49" t="s">
        <v>64</v>
      </c>
      <c r="C44" s="50"/>
      <c r="D44" s="51"/>
      <c r="E44" s="19">
        <v>2</v>
      </c>
      <c r="F44" s="21">
        <v>2</v>
      </c>
      <c r="G44" s="21"/>
      <c r="H44" s="21"/>
    </row>
    <row r="45" spans="1:8" s="7" customFormat="1" ht="49.15" customHeight="1" x14ac:dyDescent="0.25">
      <c r="A45" s="12" t="s">
        <v>65</v>
      </c>
      <c r="B45" s="57" t="s">
        <v>66</v>
      </c>
      <c r="C45" s="58"/>
      <c r="D45" s="59"/>
      <c r="E45" s="17">
        <v>50</v>
      </c>
      <c r="F45" s="18">
        <f>SUM(F46:F51)</f>
        <v>50</v>
      </c>
      <c r="G45" s="18"/>
      <c r="H45" s="12"/>
    </row>
    <row r="46" spans="1:8" s="20" customFormat="1" ht="27" customHeight="1" x14ac:dyDescent="0.25">
      <c r="A46" s="19"/>
      <c r="B46" s="64" t="s">
        <v>67</v>
      </c>
      <c r="C46" s="65"/>
      <c r="D46" s="66"/>
      <c r="E46" s="19">
        <v>50</v>
      </c>
      <c r="F46" s="19">
        <v>50</v>
      </c>
      <c r="G46" s="19"/>
      <c r="H46" s="19"/>
    </row>
    <row r="47" spans="1:8" s="20" customFormat="1" ht="27" customHeight="1" x14ac:dyDescent="0.25">
      <c r="A47" s="19"/>
      <c r="B47" s="64" t="s">
        <v>68</v>
      </c>
      <c r="C47" s="65"/>
      <c r="D47" s="66"/>
      <c r="E47" s="19">
        <v>45</v>
      </c>
      <c r="F47" s="19"/>
      <c r="G47" s="19"/>
      <c r="H47" s="19"/>
    </row>
    <row r="48" spans="1:8" s="20" customFormat="1" ht="27" customHeight="1" x14ac:dyDescent="0.25">
      <c r="A48" s="19"/>
      <c r="B48" s="64" t="s">
        <v>69</v>
      </c>
      <c r="C48" s="65"/>
      <c r="D48" s="66"/>
      <c r="E48" s="19">
        <v>40</v>
      </c>
      <c r="F48" s="19"/>
      <c r="G48" s="19"/>
      <c r="H48" s="19"/>
    </row>
    <row r="49" spans="1:8" s="20" customFormat="1" ht="27" customHeight="1" x14ac:dyDescent="0.25">
      <c r="A49" s="19"/>
      <c r="B49" s="64" t="s">
        <v>70</v>
      </c>
      <c r="C49" s="65"/>
      <c r="D49" s="66"/>
      <c r="E49" s="19">
        <v>30</v>
      </c>
      <c r="F49" s="19"/>
      <c r="G49" s="19"/>
      <c r="H49" s="19"/>
    </row>
    <row r="50" spans="1:8" s="20" customFormat="1" ht="27" customHeight="1" x14ac:dyDescent="0.25">
      <c r="A50" s="19"/>
      <c r="B50" s="64" t="s">
        <v>71</v>
      </c>
      <c r="C50" s="65"/>
      <c r="D50" s="66"/>
      <c r="E50" s="19">
        <v>25</v>
      </c>
      <c r="F50" s="19"/>
      <c r="G50" s="19"/>
      <c r="H50" s="19"/>
    </row>
    <row r="51" spans="1:8" s="20" customFormat="1" ht="27" customHeight="1" x14ac:dyDescent="0.25">
      <c r="A51" s="19"/>
      <c r="B51" s="64" t="s">
        <v>72</v>
      </c>
      <c r="C51" s="65"/>
      <c r="D51" s="66"/>
      <c r="E51" s="19">
        <v>0</v>
      </c>
      <c r="F51" s="19"/>
      <c r="G51" s="19"/>
      <c r="H51" s="19"/>
    </row>
    <row r="52" spans="1:8" s="7" customFormat="1" ht="27" customHeight="1" x14ac:dyDescent="0.25">
      <c r="A52" s="12"/>
      <c r="B52" s="67" t="s">
        <v>73</v>
      </c>
      <c r="C52" s="68"/>
      <c r="D52" s="69"/>
      <c r="E52" s="12">
        <f>E13+E26+E45</f>
        <v>100</v>
      </c>
      <c r="F52" s="23">
        <f>F13+F26+F45</f>
        <v>96</v>
      </c>
      <c r="G52" s="23"/>
      <c r="H52" s="12"/>
    </row>
    <row r="53" spans="1:8" ht="9.75" customHeight="1" x14ac:dyDescent="0.25">
      <c r="C53" s="4"/>
      <c r="D53" s="4"/>
    </row>
    <row r="54" spans="1:8" ht="20.25" customHeight="1" x14ac:dyDescent="0.25">
      <c r="B54" s="70" t="s">
        <v>74</v>
      </c>
      <c r="C54" s="70"/>
      <c r="D54" s="70"/>
    </row>
    <row r="55" spans="1:8" s="3" customFormat="1" ht="60.6" customHeight="1" x14ac:dyDescent="0.25">
      <c r="A55" s="71" t="s">
        <v>75</v>
      </c>
      <c r="B55" s="71"/>
      <c r="C55" s="71"/>
      <c r="D55" s="14" t="s">
        <v>76</v>
      </c>
      <c r="E55" s="14" t="s">
        <v>77</v>
      </c>
      <c r="F55" s="25" t="s">
        <v>78</v>
      </c>
      <c r="G55" s="14" t="s">
        <v>79</v>
      </c>
      <c r="H55" s="26"/>
    </row>
    <row r="56" spans="1:8" ht="33" customHeight="1" x14ac:dyDescent="0.25">
      <c r="A56" s="63" t="s">
        <v>80</v>
      </c>
      <c r="B56" s="63"/>
      <c r="C56" s="63"/>
      <c r="D56" s="19" t="s">
        <v>81</v>
      </c>
      <c r="E56" s="19" t="s">
        <v>118</v>
      </c>
      <c r="F56" s="28"/>
      <c r="G56" s="29" t="str">
        <f>IF(AND(80&lt;=G52,G52&lt;100),G52,"")</f>
        <v/>
      </c>
      <c r="H56" s="30"/>
    </row>
    <row r="57" spans="1:8" ht="47.25" customHeight="1" x14ac:dyDescent="0.25">
      <c r="A57" s="63" t="s">
        <v>82</v>
      </c>
      <c r="B57" s="63"/>
      <c r="C57" s="63"/>
      <c r="D57" s="19" t="s">
        <v>83</v>
      </c>
      <c r="E57" s="19"/>
      <c r="F57" s="28"/>
      <c r="G57" s="29" t="str">
        <f>IF(AND(65&lt;=G52,G52&lt;80),G52,"")</f>
        <v/>
      </c>
      <c r="H57" s="30"/>
    </row>
    <row r="58" spans="1:8" ht="53.25" customHeight="1" x14ac:dyDescent="0.25">
      <c r="A58" s="63" t="s">
        <v>84</v>
      </c>
      <c r="B58" s="63"/>
      <c r="C58" s="63"/>
      <c r="D58" s="19" t="s">
        <v>85</v>
      </c>
      <c r="E58" s="19"/>
      <c r="F58" s="28"/>
      <c r="G58" s="29" t="str">
        <f>IF(AND(50&lt;=G52,G52&lt;65),G52,"")</f>
        <v/>
      </c>
      <c r="H58" s="30"/>
    </row>
    <row r="59" spans="1:8" ht="32.450000000000003" customHeight="1" x14ac:dyDescent="0.25">
      <c r="A59" s="63" t="s">
        <v>86</v>
      </c>
      <c r="B59" s="63"/>
      <c r="C59" s="63"/>
      <c r="D59" s="19" t="s">
        <v>87</v>
      </c>
      <c r="E59" s="19"/>
      <c r="F59" s="28"/>
      <c r="G59" s="29" t="str">
        <f>IF(AND(0&lt;G52,G52&lt;50),G52,"")</f>
        <v/>
      </c>
      <c r="H59" s="30"/>
    </row>
    <row r="60" spans="1:8" ht="3" customHeight="1" x14ac:dyDescent="0.25"/>
    <row r="61" spans="1:8" s="5" customFormat="1" ht="20.25" customHeight="1" x14ac:dyDescent="0.25">
      <c r="B61" s="6"/>
      <c r="C61" s="74" t="s">
        <v>88</v>
      </c>
      <c r="D61" s="74"/>
      <c r="E61" s="74"/>
      <c r="F61" s="74"/>
      <c r="G61" s="74"/>
      <c r="H61" s="6"/>
    </row>
    <row r="62" spans="1:8" s="7" customFormat="1" ht="35.25" customHeight="1" x14ac:dyDescent="0.25">
      <c r="C62" s="46" t="s">
        <v>89</v>
      </c>
      <c r="D62" s="46"/>
      <c r="E62" s="46"/>
      <c r="F62" s="46"/>
      <c r="G62" s="46"/>
      <c r="H62" s="31"/>
    </row>
    <row r="63" spans="1:8" x14ac:dyDescent="0.25">
      <c r="D63" s="8"/>
      <c r="E63" s="8"/>
      <c r="F63" s="8"/>
      <c r="G63" s="8"/>
      <c r="H63" s="8"/>
    </row>
    <row r="66" spans="2:7" x14ac:dyDescent="0.25">
      <c r="C66" s="73" t="s">
        <v>114</v>
      </c>
      <c r="D66" s="73"/>
      <c r="E66" s="73"/>
      <c r="F66" s="73"/>
      <c r="G66" s="73"/>
    </row>
    <row r="68" spans="2:7" x14ac:dyDescent="0.25">
      <c r="B68" s="75" t="s">
        <v>90</v>
      </c>
      <c r="C68" s="75"/>
      <c r="D68" s="75"/>
      <c r="E68" s="75"/>
      <c r="F68" s="75"/>
      <c r="G68" s="33"/>
    </row>
    <row r="69" spans="2:7" ht="92.45" customHeight="1" x14ac:dyDescent="0.25">
      <c r="B69" s="76" t="s">
        <v>91</v>
      </c>
      <c r="C69" s="77"/>
      <c r="D69" s="77"/>
      <c r="E69" s="77"/>
      <c r="F69" s="77"/>
      <c r="G69" s="78"/>
    </row>
    <row r="70" spans="2:7" ht="30" customHeight="1" x14ac:dyDescent="0.25">
      <c r="B70" s="34"/>
      <c r="C70" s="79" t="s">
        <v>88</v>
      </c>
      <c r="D70" s="79"/>
      <c r="E70" s="79"/>
      <c r="F70" s="79"/>
      <c r="G70" s="79"/>
    </row>
    <row r="71" spans="2:7" ht="40.15" customHeight="1" x14ac:dyDescent="0.25">
      <c r="B71" s="35"/>
      <c r="C71" s="72" t="s">
        <v>92</v>
      </c>
      <c r="D71" s="72"/>
      <c r="E71" s="72"/>
      <c r="F71" s="72"/>
      <c r="G71" s="7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65" zoomScale="115" zoomScaleNormal="115" workbookViewId="0">
      <selection activeCell="E72" sqref="E72"/>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46" t="s">
        <v>1</v>
      </c>
      <c r="B2" s="46"/>
      <c r="C2" s="46"/>
      <c r="D2" s="46" t="s">
        <v>2</v>
      </c>
      <c r="E2" s="46"/>
      <c r="F2" s="46"/>
      <c r="G2" s="46"/>
      <c r="H2" s="46"/>
    </row>
    <row r="3" spans="1:8" s="7" customFormat="1" ht="8.25" customHeight="1" x14ac:dyDescent="0.25">
      <c r="A3" s="47"/>
      <c r="B3" s="47"/>
      <c r="D3" s="2"/>
      <c r="E3" s="2"/>
      <c r="F3" s="2"/>
      <c r="G3" s="2"/>
      <c r="H3" s="2"/>
    </row>
    <row r="4" spans="1:8" ht="7.15" customHeight="1" x14ac:dyDescent="0.25">
      <c r="B4" s="1"/>
    </row>
    <row r="5" spans="1:8" ht="39.950000000000003" customHeight="1" x14ac:dyDescent="0.25">
      <c r="A5" s="48" t="s">
        <v>3</v>
      </c>
      <c r="B5" s="48"/>
      <c r="C5" s="48"/>
      <c r="D5" s="48"/>
      <c r="E5" s="48"/>
      <c r="F5" s="48"/>
      <c r="G5" s="48"/>
      <c r="H5" s="48"/>
    </row>
    <row r="6" spans="1:8" ht="8.4499999999999993" customHeight="1" x14ac:dyDescent="0.25"/>
    <row r="7" spans="1:8" s="3" customFormat="1" ht="25.15" customHeight="1" x14ac:dyDescent="0.25">
      <c r="B7" s="45" t="s">
        <v>146</v>
      </c>
      <c r="C7" s="45"/>
      <c r="D7" s="45"/>
      <c r="E7" s="45"/>
      <c r="F7" s="45"/>
      <c r="G7" s="45"/>
      <c r="H7" s="45"/>
    </row>
    <row r="8" spans="1:8" s="3" customFormat="1" ht="25.15" customHeight="1" x14ac:dyDescent="0.25">
      <c r="B8" s="45" t="s">
        <v>147</v>
      </c>
      <c r="C8" s="45"/>
      <c r="D8" s="45"/>
      <c r="E8" s="45"/>
      <c r="F8" s="45"/>
      <c r="G8" s="45"/>
      <c r="H8" s="45"/>
    </row>
    <row r="9" spans="1:8" s="3" customFormat="1" ht="25.15" customHeight="1" x14ac:dyDescent="0.25">
      <c r="B9" s="45" t="s">
        <v>148</v>
      </c>
      <c r="C9" s="45"/>
      <c r="D9" s="45"/>
      <c r="E9" s="45"/>
      <c r="F9" s="45"/>
      <c r="G9" s="45"/>
      <c r="H9" s="45"/>
    </row>
    <row r="10" spans="1:8" s="3" customFormat="1" ht="20.100000000000001" customHeight="1" x14ac:dyDescent="0.25">
      <c r="B10" s="11"/>
      <c r="C10" s="11"/>
    </row>
    <row r="11" spans="1:8" s="7" customFormat="1" ht="64.5" customHeight="1" x14ac:dyDescent="0.25">
      <c r="A11" s="12" t="s">
        <v>4</v>
      </c>
      <c r="B11" s="52" t="s">
        <v>5</v>
      </c>
      <c r="C11" s="52"/>
      <c r="D11" s="52"/>
      <c r="E11" s="12" t="s">
        <v>6</v>
      </c>
      <c r="F11" s="14" t="s">
        <v>7</v>
      </c>
      <c r="G11" s="15" t="s">
        <v>8</v>
      </c>
      <c r="H11" s="12" t="s">
        <v>9</v>
      </c>
    </row>
    <row r="12" spans="1:8" s="7" customFormat="1" ht="26.25" customHeight="1" x14ac:dyDescent="0.25">
      <c r="A12" s="16" t="s">
        <v>10</v>
      </c>
      <c r="B12" s="53" t="s">
        <v>11</v>
      </c>
      <c r="C12" s="54"/>
      <c r="D12" s="55"/>
      <c r="E12" s="16" t="s">
        <v>12</v>
      </c>
      <c r="F12" s="16" t="s">
        <v>13</v>
      </c>
      <c r="G12" s="16" t="s">
        <v>14</v>
      </c>
      <c r="H12" s="16" t="s">
        <v>15</v>
      </c>
    </row>
    <row r="13" spans="1:8" s="7" customFormat="1" ht="43.9" customHeight="1" x14ac:dyDescent="0.25">
      <c r="A13" s="12" t="s">
        <v>16</v>
      </c>
      <c r="B13" s="56" t="s">
        <v>17</v>
      </c>
      <c r="C13" s="56"/>
      <c r="D13" s="56"/>
      <c r="E13" s="17">
        <f>E14+E20</f>
        <v>20</v>
      </c>
      <c r="F13" s="18">
        <f>F14+F20</f>
        <v>0</v>
      </c>
      <c r="G13" s="18"/>
      <c r="H13" s="12"/>
    </row>
    <row r="14" spans="1:8" s="20" customFormat="1" ht="44.45" customHeight="1" x14ac:dyDescent="0.25">
      <c r="A14" s="19">
        <v>1</v>
      </c>
      <c r="B14" s="56" t="s">
        <v>18</v>
      </c>
      <c r="C14" s="56"/>
      <c r="D14" s="56"/>
      <c r="E14" s="17">
        <f>SUM(E15:E19)</f>
        <v>10</v>
      </c>
      <c r="F14" s="18">
        <f>SUM(F15:F19)</f>
        <v>0</v>
      </c>
      <c r="G14" s="18"/>
      <c r="H14" s="19"/>
    </row>
    <row r="15" spans="1:8" s="20" customFormat="1" ht="45.6" customHeight="1" x14ac:dyDescent="0.25">
      <c r="A15" s="19" t="s">
        <v>19</v>
      </c>
      <c r="B15" s="49" t="s">
        <v>20</v>
      </c>
      <c r="C15" s="50"/>
      <c r="D15" s="51"/>
      <c r="E15" s="19">
        <v>2</v>
      </c>
      <c r="F15" s="19"/>
      <c r="G15" s="19"/>
      <c r="H15" s="19"/>
    </row>
    <row r="16" spans="1:8" s="22" customFormat="1" ht="46.9" customHeight="1" x14ac:dyDescent="0.25">
      <c r="A16" s="19" t="s">
        <v>21</v>
      </c>
      <c r="B16" s="49" t="s">
        <v>22</v>
      </c>
      <c r="C16" s="50"/>
      <c r="D16" s="51"/>
      <c r="E16" s="19">
        <v>2</v>
      </c>
      <c r="F16" s="21"/>
      <c r="G16" s="21"/>
      <c r="H16" s="21"/>
    </row>
    <row r="17" spans="1:8" s="22" customFormat="1" ht="72.599999999999994" customHeight="1" x14ac:dyDescent="0.25">
      <c r="A17" s="19" t="s">
        <v>23</v>
      </c>
      <c r="B17" s="49" t="s">
        <v>24</v>
      </c>
      <c r="C17" s="50"/>
      <c r="D17" s="51"/>
      <c r="E17" s="19">
        <v>2</v>
      </c>
      <c r="F17" s="21"/>
      <c r="G17" s="21"/>
      <c r="H17" s="21"/>
    </row>
    <row r="18" spans="1:8" s="22" customFormat="1" ht="48.6" customHeight="1" x14ac:dyDescent="0.25">
      <c r="A18" s="19" t="s">
        <v>25</v>
      </c>
      <c r="B18" s="49" t="s">
        <v>26</v>
      </c>
      <c r="C18" s="50"/>
      <c r="D18" s="51"/>
      <c r="E18" s="19">
        <v>2</v>
      </c>
      <c r="F18" s="21"/>
      <c r="G18" s="21"/>
      <c r="H18" s="21"/>
    </row>
    <row r="19" spans="1:8" s="22" customFormat="1" ht="50.45" customHeight="1" x14ac:dyDescent="0.25">
      <c r="A19" s="19" t="s">
        <v>27</v>
      </c>
      <c r="B19" s="49" t="s">
        <v>28</v>
      </c>
      <c r="C19" s="50"/>
      <c r="D19" s="51"/>
      <c r="E19" s="19">
        <v>2</v>
      </c>
      <c r="F19" s="21"/>
      <c r="G19" s="21"/>
      <c r="H19" s="21"/>
    </row>
    <row r="20" spans="1:8" s="20" customFormat="1" ht="126.6" customHeight="1" x14ac:dyDescent="0.25">
      <c r="A20" s="19">
        <v>2</v>
      </c>
      <c r="B20" s="57" t="s">
        <v>29</v>
      </c>
      <c r="C20" s="58"/>
      <c r="D20" s="59"/>
      <c r="E20" s="17">
        <f>SUM(E21:E25)</f>
        <v>10</v>
      </c>
      <c r="F20" s="18">
        <f>SUM(F21:F25)</f>
        <v>0</v>
      </c>
      <c r="G20" s="18"/>
      <c r="H20" s="19"/>
    </row>
    <row r="21" spans="1:8" s="22" customFormat="1" ht="69" customHeight="1" x14ac:dyDescent="0.25">
      <c r="A21" s="19" t="s">
        <v>30</v>
      </c>
      <c r="B21" s="49" t="s">
        <v>31</v>
      </c>
      <c r="C21" s="50"/>
      <c r="D21" s="51"/>
      <c r="E21" s="19">
        <v>2</v>
      </c>
      <c r="F21" s="21"/>
      <c r="G21" s="21"/>
      <c r="H21" s="21"/>
    </row>
    <row r="22" spans="1:8" s="22" customFormat="1" ht="49.5" customHeight="1" x14ac:dyDescent="0.25">
      <c r="A22" s="19" t="s">
        <v>32</v>
      </c>
      <c r="B22" s="49" t="s">
        <v>33</v>
      </c>
      <c r="C22" s="50"/>
      <c r="D22" s="51"/>
      <c r="E22" s="19">
        <v>2</v>
      </c>
      <c r="F22" s="21"/>
      <c r="G22" s="21"/>
      <c r="H22" s="21"/>
    </row>
    <row r="23" spans="1:8" s="22" customFormat="1" ht="52.5" customHeight="1" x14ac:dyDescent="0.25">
      <c r="A23" s="19" t="s">
        <v>34</v>
      </c>
      <c r="B23" s="49" t="s">
        <v>35</v>
      </c>
      <c r="C23" s="50"/>
      <c r="D23" s="51"/>
      <c r="E23" s="19">
        <v>2</v>
      </c>
      <c r="F23" s="21"/>
      <c r="G23" s="21"/>
      <c r="H23" s="21"/>
    </row>
    <row r="24" spans="1:8" s="20" customFormat="1" ht="66.75" customHeight="1" x14ac:dyDescent="0.25">
      <c r="A24" s="19" t="s">
        <v>36</v>
      </c>
      <c r="B24" s="49" t="s">
        <v>37</v>
      </c>
      <c r="C24" s="50"/>
      <c r="D24" s="51"/>
      <c r="E24" s="19">
        <v>2</v>
      </c>
      <c r="F24" s="19"/>
      <c r="G24" s="19"/>
      <c r="H24" s="19"/>
    </row>
    <row r="25" spans="1:8" s="20" customFormat="1" ht="84" customHeight="1" x14ac:dyDescent="0.25">
      <c r="A25" s="19" t="s">
        <v>38</v>
      </c>
      <c r="B25" s="49" t="s">
        <v>39</v>
      </c>
      <c r="C25" s="50"/>
      <c r="D25" s="51"/>
      <c r="E25" s="19">
        <v>2</v>
      </c>
      <c r="F25" s="19"/>
      <c r="G25" s="19"/>
      <c r="H25" s="19"/>
    </row>
    <row r="26" spans="1:8" s="7" customFormat="1" ht="21" customHeight="1" x14ac:dyDescent="0.25">
      <c r="A26" s="12" t="s">
        <v>40</v>
      </c>
      <c r="B26" s="60" t="s">
        <v>41</v>
      </c>
      <c r="C26" s="61"/>
      <c r="D26" s="62"/>
      <c r="E26" s="17">
        <f>E27+E33+E39</f>
        <v>30</v>
      </c>
      <c r="F26" s="18">
        <f>F27+F33+F39</f>
        <v>0</v>
      </c>
      <c r="G26" s="18"/>
      <c r="H26" s="12"/>
    </row>
    <row r="27" spans="1:8" s="20" customFormat="1" ht="72" customHeight="1" x14ac:dyDescent="0.25">
      <c r="A27" s="19">
        <v>1</v>
      </c>
      <c r="B27" s="57" t="s">
        <v>42</v>
      </c>
      <c r="C27" s="58"/>
      <c r="D27" s="59"/>
      <c r="E27" s="17">
        <f>SUM(E28:E32)</f>
        <v>10</v>
      </c>
      <c r="F27" s="18">
        <f>SUM(F28:F32)</f>
        <v>0</v>
      </c>
      <c r="G27" s="18"/>
      <c r="H27" s="19"/>
    </row>
    <row r="28" spans="1:8" s="22" customFormat="1" ht="39.6" customHeight="1" x14ac:dyDescent="0.25">
      <c r="A28" s="19" t="s">
        <v>19</v>
      </c>
      <c r="B28" s="49" t="s">
        <v>43</v>
      </c>
      <c r="C28" s="50"/>
      <c r="D28" s="51"/>
      <c r="E28" s="19">
        <v>2</v>
      </c>
      <c r="F28" s="21"/>
      <c r="G28" s="21"/>
      <c r="H28" s="21"/>
    </row>
    <row r="29" spans="1:8" s="22" customFormat="1" ht="51.6" customHeight="1" x14ac:dyDescent="0.25">
      <c r="A29" s="19" t="s">
        <v>21</v>
      </c>
      <c r="B29" s="49" t="s">
        <v>44</v>
      </c>
      <c r="C29" s="50"/>
      <c r="D29" s="51"/>
      <c r="E29" s="19">
        <v>2</v>
      </c>
      <c r="F29" s="21"/>
      <c r="G29" s="21"/>
      <c r="H29" s="21"/>
    </row>
    <row r="30" spans="1:8" s="22" customFormat="1" ht="54.6" customHeight="1" x14ac:dyDescent="0.25">
      <c r="A30" s="19" t="s">
        <v>23</v>
      </c>
      <c r="B30" s="49" t="s">
        <v>45</v>
      </c>
      <c r="C30" s="50"/>
      <c r="D30" s="51"/>
      <c r="E30" s="19">
        <v>2</v>
      </c>
      <c r="F30" s="21"/>
      <c r="G30" s="21"/>
      <c r="H30" s="21"/>
    </row>
    <row r="31" spans="1:8" s="22" customFormat="1" ht="54" customHeight="1" x14ac:dyDescent="0.25">
      <c r="A31" s="19" t="s">
        <v>25</v>
      </c>
      <c r="B31" s="49" t="s">
        <v>46</v>
      </c>
      <c r="C31" s="50"/>
      <c r="D31" s="51"/>
      <c r="E31" s="19">
        <v>2</v>
      </c>
      <c r="F31" s="21"/>
      <c r="G31" s="21"/>
      <c r="H31" s="21"/>
    </row>
    <row r="32" spans="1:8" s="22" customFormat="1" ht="88.9" customHeight="1" x14ac:dyDescent="0.25">
      <c r="A32" s="19" t="s">
        <v>27</v>
      </c>
      <c r="B32" s="49" t="s">
        <v>47</v>
      </c>
      <c r="C32" s="50"/>
      <c r="D32" s="51"/>
      <c r="E32" s="19">
        <v>2</v>
      </c>
      <c r="F32" s="21"/>
      <c r="G32" s="21"/>
      <c r="H32" s="21"/>
    </row>
    <row r="33" spans="1:8" s="20" customFormat="1" ht="85.9" customHeight="1" x14ac:dyDescent="0.25">
      <c r="A33" s="19">
        <v>2</v>
      </c>
      <c r="B33" s="56" t="s">
        <v>48</v>
      </c>
      <c r="C33" s="56"/>
      <c r="D33" s="56"/>
      <c r="E33" s="17">
        <f>SUM(E34:E38)</f>
        <v>10</v>
      </c>
      <c r="F33" s="18">
        <f>SUM(F34:F38)</f>
        <v>0</v>
      </c>
      <c r="G33" s="18"/>
      <c r="H33" s="19"/>
    </row>
    <row r="34" spans="1:8" s="22" customFormat="1" ht="51.75" customHeight="1" x14ac:dyDescent="0.25">
      <c r="A34" s="19" t="s">
        <v>30</v>
      </c>
      <c r="B34" s="49" t="s">
        <v>49</v>
      </c>
      <c r="C34" s="50"/>
      <c r="D34" s="51"/>
      <c r="E34" s="19">
        <v>2</v>
      </c>
      <c r="F34" s="21"/>
      <c r="G34" s="21"/>
      <c r="H34" s="21"/>
    </row>
    <row r="35" spans="1:8" s="22" customFormat="1" ht="70.150000000000006" customHeight="1" x14ac:dyDescent="0.25">
      <c r="A35" s="19" t="s">
        <v>32</v>
      </c>
      <c r="B35" s="49" t="s">
        <v>50</v>
      </c>
      <c r="C35" s="50"/>
      <c r="D35" s="51"/>
      <c r="E35" s="19">
        <v>2</v>
      </c>
      <c r="F35" s="21"/>
      <c r="G35" s="21"/>
      <c r="H35" s="21"/>
    </row>
    <row r="36" spans="1:8" s="22" customFormat="1" ht="52.5" customHeight="1" x14ac:dyDescent="0.25">
      <c r="A36" s="19" t="s">
        <v>34</v>
      </c>
      <c r="B36" s="49" t="s">
        <v>51</v>
      </c>
      <c r="C36" s="50"/>
      <c r="D36" s="51"/>
      <c r="E36" s="19">
        <v>2</v>
      </c>
      <c r="F36" s="21"/>
      <c r="G36" s="21"/>
      <c r="H36" s="21"/>
    </row>
    <row r="37" spans="1:8" s="22" customFormat="1" ht="136.15" customHeight="1" x14ac:dyDescent="0.25">
      <c r="A37" s="19" t="s">
        <v>36</v>
      </c>
      <c r="B37" s="49" t="s">
        <v>52</v>
      </c>
      <c r="C37" s="50"/>
      <c r="D37" s="51"/>
      <c r="E37" s="19">
        <v>2</v>
      </c>
      <c r="F37" s="21"/>
      <c r="G37" s="21"/>
      <c r="H37" s="21"/>
    </row>
    <row r="38" spans="1:8" s="22" customFormat="1" ht="66.599999999999994" customHeight="1" x14ac:dyDescent="0.25">
      <c r="A38" s="19" t="s">
        <v>38</v>
      </c>
      <c r="B38" s="49" t="s">
        <v>53</v>
      </c>
      <c r="C38" s="50"/>
      <c r="D38" s="51"/>
      <c r="E38" s="19">
        <v>2</v>
      </c>
      <c r="F38" s="21"/>
      <c r="G38" s="21"/>
      <c r="H38" s="21"/>
    </row>
    <row r="39" spans="1:8" s="20" customFormat="1" ht="59.45" customHeight="1" x14ac:dyDescent="0.25">
      <c r="A39" s="19">
        <v>3</v>
      </c>
      <c r="B39" s="56" t="s">
        <v>54</v>
      </c>
      <c r="C39" s="56"/>
      <c r="D39" s="56"/>
      <c r="E39" s="17">
        <f>SUM(E40:E44)</f>
        <v>10</v>
      </c>
      <c r="F39" s="18">
        <f>SUM(F40:F44)</f>
        <v>0</v>
      </c>
      <c r="G39" s="18"/>
      <c r="H39" s="19"/>
    </row>
    <row r="40" spans="1:8" s="22" customFormat="1" ht="89.45" customHeight="1" x14ac:dyDescent="0.25">
      <c r="A40" s="19" t="s">
        <v>55</v>
      </c>
      <c r="B40" s="49" t="s">
        <v>56</v>
      </c>
      <c r="C40" s="50"/>
      <c r="D40" s="51"/>
      <c r="E40" s="19">
        <v>2</v>
      </c>
      <c r="F40" s="21"/>
      <c r="G40" s="21"/>
      <c r="H40" s="21"/>
    </row>
    <row r="41" spans="1:8" s="22" customFormat="1" ht="37.9" customHeight="1" x14ac:dyDescent="0.25">
      <c r="A41" s="19" t="s">
        <v>57</v>
      </c>
      <c r="B41" s="49" t="s">
        <v>58</v>
      </c>
      <c r="C41" s="50"/>
      <c r="D41" s="51"/>
      <c r="E41" s="19">
        <v>2</v>
      </c>
      <c r="F41" s="21"/>
      <c r="G41" s="21"/>
      <c r="H41" s="21"/>
    </row>
    <row r="42" spans="1:8" s="22" customFormat="1" ht="52.9" customHeight="1" x14ac:dyDescent="0.25">
      <c r="A42" s="19" t="s">
        <v>59</v>
      </c>
      <c r="B42" s="49" t="s">
        <v>60</v>
      </c>
      <c r="C42" s="50"/>
      <c r="D42" s="51"/>
      <c r="E42" s="19">
        <v>2</v>
      </c>
      <c r="F42" s="21"/>
      <c r="G42" s="21"/>
      <c r="H42" s="21"/>
    </row>
    <row r="43" spans="1:8" s="22" customFormat="1" ht="64.900000000000006" customHeight="1" x14ac:dyDescent="0.25">
      <c r="A43" s="19" t="s">
        <v>61</v>
      </c>
      <c r="B43" s="49" t="s">
        <v>62</v>
      </c>
      <c r="C43" s="50"/>
      <c r="D43" s="51"/>
      <c r="E43" s="19">
        <v>2</v>
      </c>
      <c r="F43" s="21"/>
      <c r="G43" s="21"/>
      <c r="H43" s="21"/>
    </row>
    <row r="44" spans="1:8" s="22" customFormat="1" ht="67.150000000000006" customHeight="1" x14ac:dyDescent="0.25">
      <c r="A44" s="19" t="s">
        <v>63</v>
      </c>
      <c r="B44" s="49" t="s">
        <v>64</v>
      </c>
      <c r="C44" s="50"/>
      <c r="D44" s="51"/>
      <c r="E44" s="19">
        <v>2</v>
      </c>
      <c r="F44" s="21"/>
      <c r="G44" s="21"/>
      <c r="H44" s="21"/>
    </row>
    <row r="45" spans="1:8" s="7" customFormat="1" ht="49.15" customHeight="1" x14ac:dyDescent="0.25">
      <c r="A45" s="12" t="s">
        <v>65</v>
      </c>
      <c r="B45" s="57" t="s">
        <v>66</v>
      </c>
      <c r="C45" s="58"/>
      <c r="D45" s="59"/>
      <c r="E45" s="17">
        <v>50</v>
      </c>
      <c r="F45" s="18">
        <f>SUM(F46:F51)</f>
        <v>0</v>
      </c>
      <c r="G45" s="18"/>
      <c r="H45" s="12"/>
    </row>
    <row r="46" spans="1:8" s="20" customFormat="1" ht="27" customHeight="1" x14ac:dyDescent="0.25">
      <c r="A46" s="19"/>
      <c r="B46" s="64" t="s">
        <v>67</v>
      </c>
      <c r="C46" s="65"/>
      <c r="D46" s="66"/>
      <c r="E46" s="19">
        <v>50</v>
      </c>
      <c r="F46" s="19"/>
      <c r="G46" s="19"/>
      <c r="H46" s="19"/>
    </row>
    <row r="47" spans="1:8" s="20" customFormat="1" ht="27" customHeight="1" x14ac:dyDescent="0.25">
      <c r="A47" s="19"/>
      <c r="B47" s="64" t="s">
        <v>68</v>
      </c>
      <c r="C47" s="65"/>
      <c r="D47" s="66"/>
      <c r="E47" s="19">
        <v>45</v>
      </c>
      <c r="F47" s="19"/>
      <c r="G47" s="19"/>
      <c r="H47" s="19"/>
    </row>
    <row r="48" spans="1:8" s="20" customFormat="1" ht="27" customHeight="1" x14ac:dyDescent="0.25">
      <c r="A48" s="19"/>
      <c r="B48" s="64" t="s">
        <v>69</v>
      </c>
      <c r="C48" s="65"/>
      <c r="D48" s="66"/>
      <c r="E48" s="19">
        <v>40</v>
      </c>
      <c r="F48" s="19"/>
      <c r="G48" s="19"/>
      <c r="H48" s="19"/>
    </row>
    <row r="49" spans="1:8" s="20" customFormat="1" ht="27" customHeight="1" x14ac:dyDescent="0.25">
      <c r="A49" s="19"/>
      <c r="B49" s="64" t="s">
        <v>70</v>
      </c>
      <c r="C49" s="65"/>
      <c r="D49" s="66"/>
      <c r="E49" s="19">
        <v>30</v>
      </c>
      <c r="F49" s="19"/>
      <c r="G49" s="19"/>
      <c r="H49" s="19"/>
    </row>
    <row r="50" spans="1:8" s="20" customFormat="1" ht="27" customHeight="1" x14ac:dyDescent="0.25">
      <c r="A50" s="19"/>
      <c r="B50" s="64" t="s">
        <v>71</v>
      </c>
      <c r="C50" s="65"/>
      <c r="D50" s="66"/>
      <c r="E50" s="19">
        <v>25</v>
      </c>
      <c r="F50" s="19"/>
      <c r="G50" s="19"/>
      <c r="H50" s="19"/>
    </row>
    <row r="51" spans="1:8" s="20" customFormat="1" ht="27" customHeight="1" x14ac:dyDescent="0.25">
      <c r="A51" s="19"/>
      <c r="B51" s="64" t="s">
        <v>72</v>
      </c>
      <c r="C51" s="65"/>
      <c r="D51" s="66"/>
      <c r="E51" s="19">
        <v>0</v>
      </c>
      <c r="F51" s="19"/>
      <c r="G51" s="19"/>
      <c r="H51" s="19"/>
    </row>
    <row r="52" spans="1:8" s="7" customFormat="1" ht="27" customHeight="1" x14ac:dyDescent="0.25">
      <c r="A52" s="12"/>
      <c r="B52" s="67" t="s">
        <v>73</v>
      </c>
      <c r="C52" s="68"/>
      <c r="D52" s="69"/>
      <c r="E52" s="12">
        <f>E13+E26+E45</f>
        <v>100</v>
      </c>
      <c r="F52" s="23">
        <f>F13+F26+F45</f>
        <v>0</v>
      </c>
      <c r="G52" s="23"/>
      <c r="H52" s="12"/>
    </row>
    <row r="53" spans="1:8" ht="9.75" customHeight="1" x14ac:dyDescent="0.25">
      <c r="C53" s="4"/>
      <c r="D53" s="4"/>
    </row>
    <row r="54" spans="1:8" ht="20.25" customHeight="1" x14ac:dyDescent="0.25">
      <c r="B54" s="70" t="s">
        <v>74</v>
      </c>
      <c r="C54" s="70"/>
      <c r="D54" s="70"/>
    </row>
    <row r="55" spans="1:8" s="3" customFormat="1" ht="60.6" customHeight="1" x14ac:dyDescent="0.25">
      <c r="A55" s="71" t="s">
        <v>75</v>
      </c>
      <c r="B55" s="71"/>
      <c r="C55" s="71"/>
      <c r="D55" s="14" t="s">
        <v>76</v>
      </c>
      <c r="E55" s="14" t="s">
        <v>77</v>
      </c>
      <c r="F55" s="25" t="s">
        <v>78</v>
      </c>
      <c r="G55" s="14" t="s">
        <v>79</v>
      </c>
      <c r="H55" s="26"/>
    </row>
    <row r="56" spans="1:8" ht="33" customHeight="1" x14ac:dyDescent="0.25">
      <c r="A56" s="63" t="s">
        <v>80</v>
      </c>
      <c r="B56" s="63"/>
      <c r="C56" s="63"/>
      <c r="D56" s="19" t="s">
        <v>81</v>
      </c>
      <c r="E56" s="19"/>
      <c r="F56" s="28"/>
      <c r="G56" s="29" t="str">
        <f>IF(AND(80&lt;=G52,G52&lt;100),G52,"")</f>
        <v/>
      </c>
      <c r="H56" s="30"/>
    </row>
    <row r="57" spans="1:8" ht="47.25" customHeight="1" x14ac:dyDescent="0.25">
      <c r="A57" s="63" t="s">
        <v>82</v>
      </c>
      <c r="B57" s="63"/>
      <c r="C57" s="63"/>
      <c r="D57" s="19" t="s">
        <v>83</v>
      </c>
      <c r="E57" s="19"/>
      <c r="F57" s="28"/>
      <c r="G57" s="29" t="str">
        <f>IF(AND(65&lt;=G52,G52&lt;80),G52,"")</f>
        <v/>
      </c>
      <c r="H57" s="30"/>
    </row>
    <row r="58" spans="1:8" ht="53.25" customHeight="1" x14ac:dyDescent="0.25">
      <c r="A58" s="63" t="s">
        <v>84</v>
      </c>
      <c r="B58" s="63"/>
      <c r="C58" s="63"/>
      <c r="D58" s="19" t="s">
        <v>85</v>
      </c>
      <c r="E58" s="19"/>
      <c r="F58" s="28"/>
      <c r="G58" s="29" t="str">
        <f>IF(AND(50&lt;=G52,G52&lt;65),G52,"")</f>
        <v/>
      </c>
      <c r="H58" s="30"/>
    </row>
    <row r="59" spans="1:8" ht="32.450000000000003" customHeight="1" x14ac:dyDescent="0.25">
      <c r="A59" s="63" t="s">
        <v>86</v>
      </c>
      <c r="B59" s="63"/>
      <c r="C59" s="63"/>
      <c r="D59" s="19" t="s">
        <v>87</v>
      </c>
      <c r="E59" s="19"/>
      <c r="F59" s="28"/>
      <c r="G59" s="29" t="str">
        <f>IF(AND(0&lt;G52,G52&lt;50),G52,"")</f>
        <v/>
      </c>
      <c r="H59" s="30"/>
    </row>
    <row r="60" spans="1:8" ht="3" customHeight="1" x14ac:dyDescent="0.25"/>
    <row r="61" spans="1:8" s="5" customFormat="1" ht="20.25" customHeight="1" x14ac:dyDescent="0.25">
      <c r="B61" s="6"/>
      <c r="C61" s="74" t="s">
        <v>88</v>
      </c>
      <c r="D61" s="74"/>
      <c r="E61" s="74"/>
      <c r="F61" s="74"/>
      <c r="G61" s="74"/>
      <c r="H61" s="6"/>
    </row>
    <row r="62" spans="1:8" s="7" customFormat="1" ht="35.25" customHeight="1" x14ac:dyDescent="0.25">
      <c r="C62" s="46" t="s">
        <v>89</v>
      </c>
      <c r="D62" s="46"/>
      <c r="E62" s="46"/>
      <c r="F62" s="46"/>
      <c r="G62" s="46"/>
      <c r="H62" s="31"/>
    </row>
    <row r="63" spans="1:8" x14ac:dyDescent="0.25">
      <c r="D63" s="8"/>
      <c r="E63" s="8"/>
      <c r="F63" s="8"/>
      <c r="G63" s="8"/>
      <c r="H63" s="8"/>
    </row>
    <row r="66" spans="2:7" x14ac:dyDescent="0.25">
      <c r="C66" s="73" t="s">
        <v>113</v>
      </c>
      <c r="D66" s="73"/>
      <c r="E66" s="73"/>
      <c r="F66" s="73"/>
      <c r="G66" s="73"/>
    </row>
    <row r="68" spans="2:7" x14ac:dyDescent="0.25">
      <c r="B68" s="75" t="s">
        <v>90</v>
      </c>
      <c r="C68" s="75"/>
      <c r="D68" s="75"/>
      <c r="E68" s="75"/>
      <c r="F68" s="75"/>
      <c r="G68" s="33"/>
    </row>
    <row r="69" spans="2:7" ht="92.45" customHeight="1" x14ac:dyDescent="0.25">
      <c r="B69" s="76" t="s">
        <v>91</v>
      </c>
      <c r="C69" s="77"/>
      <c r="D69" s="77"/>
      <c r="E69" s="77"/>
      <c r="F69" s="77"/>
      <c r="G69" s="78"/>
    </row>
    <row r="70" spans="2:7" ht="30" customHeight="1" x14ac:dyDescent="0.25">
      <c r="B70" s="34"/>
      <c r="C70" s="79" t="s">
        <v>88</v>
      </c>
      <c r="D70" s="79"/>
      <c r="E70" s="79"/>
      <c r="F70" s="79"/>
      <c r="G70" s="79"/>
    </row>
    <row r="71" spans="2:7" ht="40.15" customHeight="1" x14ac:dyDescent="0.25">
      <c r="B71" s="35"/>
      <c r="C71" s="72" t="s">
        <v>92</v>
      </c>
      <c r="D71" s="72"/>
      <c r="E71" s="72"/>
      <c r="F71" s="72"/>
      <c r="G71" s="7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 zoomScale="115" zoomScaleNormal="115" workbookViewId="0">
      <selection activeCell="F4" sqref="F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142</v>
      </c>
      <c r="C7" s="45"/>
      <c r="D7" s="45"/>
      <c r="E7" s="45"/>
      <c r="F7" s="45"/>
      <c r="G7" s="45"/>
      <c r="H7" s="45"/>
    </row>
    <row r="8" spans="1:8" s="32" customFormat="1" ht="25.15" customHeight="1" x14ac:dyDescent="0.25">
      <c r="B8" s="45" t="s">
        <v>143</v>
      </c>
      <c r="C8" s="45"/>
      <c r="D8" s="45"/>
      <c r="E8" s="45"/>
      <c r="F8" s="45"/>
      <c r="G8" s="45"/>
      <c r="H8" s="45"/>
    </row>
    <row r="9" spans="1:8" s="32" customFormat="1" ht="25.15" customHeight="1" x14ac:dyDescent="0.25">
      <c r="B9" s="45" t="s">
        <v>144</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20</v>
      </c>
      <c r="G13" s="18"/>
      <c r="H13" s="13"/>
    </row>
    <row r="14" spans="1:8" s="20" customFormat="1" ht="40.5" customHeight="1" x14ac:dyDescent="0.25">
      <c r="A14" s="27">
        <v>1</v>
      </c>
      <c r="B14" s="56" t="s">
        <v>18</v>
      </c>
      <c r="C14" s="56"/>
      <c r="D14" s="56"/>
      <c r="E14" s="17">
        <f>SUM(E15:E19)</f>
        <v>10</v>
      </c>
      <c r="F14" s="18">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145</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5" zoomScale="115" zoomScaleNormal="115" zoomScalePageLayoutView="115" workbookViewId="0">
      <selection activeCell="F52" sqref="F52"/>
    </sheetView>
  </sheetViews>
  <sheetFormatPr defaultColWidth="8.85546875"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7" width="10.42578125" style="1" customWidth="1"/>
    <col min="8" max="8" width="11.7109375" style="1" customWidth="1"/>
    <col min="9" max="256" width="8.8554687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3" width="10.42578125" style="1" customWidth="1"/>
    <col min="264" max="264" width="11.7109375" style="1" customWidth="1"/>
    <col min="265" max="512" width="8.8554687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9" width="10.42578125" style="1" customWidth="1"/>
    <col min="520" max="520" width="11.7109375" style="1" customWidth="1"/>
    <col min="521" max="768" width="8.8554687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5" width="10.42578125" style="1" customWidth="1"/>
    <col min="776" max="776" width="11.7109375" style="1" customWidth="1"/>
    <col min="777" max="1024" width="8.8554687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1" width="10.42578125" style="1" customWidth="1"/>
    <col min="1032" max="1032" width="11.7109375" style="1" customWidth="1"/>
    <col min="1033" max="1280" width="8.8554687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7" width="10.42578125" style="1" customWidth="1"/>
    <col min="1288" max="1288" width="11.7109375" style="1" customWidth="1"/>
    <col min="1289" max="1536" width="8.8554687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3" width="10.42578125" style="1" customWidth="1"/>
    <col min="1544" max="1544" width="11.7109375" style="1" customWidth="1"/>
    <col min="1545" max="1792" width="8.8554687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9" width="10.42578125" style="1" customWidth="1"/>
    <col min="1800" max="1800" width="11.7109375" style="1" customWidth="1"/>
    <col min="1801" max="2048" width="8.8554687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5" width="10.42578125" style="1" customWidth="1"/>
    <col min="2056" max="2056" width="11.7109375" style="1" customWidth="1"/>
    <col min="2057" max="2304" width="8.8554687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1" width="10.42578125" style="1" customWidth="1"/>
    <col min="2312" max="2312" width="11.7109375" style="1" customWidth="1"/>
    <col min="2313" max="2560" width="8.8554687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7" width="10.42578125" style="1" customWidth="1"/>
    <col min="2568" max="2568" width="11.7109375" style="1" customWidth="1"/>
    <col min="2569" max="2816" width="8.8554687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3" width="10.42578125" style="1" customWidth="1"/>
    <col min="2824" max="2824" width="11.7109375" style="1" customWidth="1"/>
    <col min="2825" max="3072" width="8.8554687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9" width="10.42578125" style="1" customWidth="1"/>
    <col min="3080" max="3080" width="11.7109375" style="1" customWidth="1"/>
    <col min="3081" max="3328" width="8.8554687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5" width="10.42578125" style="1" customWidth="1"/>
    <col min="3336" max="3336" width="11.7109375" style="1" customWidth="1"/>
    <col min="3337" max="3584" width="8.8554687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1" width="10.42578125" style="1" customWidth="1"/>
    <col min="3592" max="3592" width="11.7109375" style="1" customWidth="1"/>
    <col min="3593" max="3840" width="8.8554687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7" width="10.42578125" style="1" customWidth="1"/>
    <col min="3848" max="3848" width="11.7109375" style="1" customWidth="1"/>
    <col min="3849" max="4096" width="8.8554687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3" width="10.42578125" style="1" customWidth="1"/>
    <col min="4104" max="4104" width="11.7109375" style="1" customWidth="1"/>
    <col min="4105" max="4352" width="8.8554687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9" width="10.42578125" style="1" customWidth="1"/>
    <col min="4360" max="4360" width="11.7109375" style="1" customWidth="1"/>
    <col min="4361" max="4608" width="8.8554687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5" width="10.42578125" style="1" customWidth="1"/>
    <col min="4616" max="4616" width="11.7109375" style="1" customWidth="1"/>
    <col min="4617" max="4864" width="8.8554687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1" width="10.42578125" style="1" customWidth="1"/>
    <col min="4872" max="4872" width="11.7109375" style="1" customWidth="1"/>
    <col min="4873" max="5120" width="8.8554687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7" width="10.42578125" style="1" customWidth="1"/>
    <col min="5128" max="5128" width="11.7109375" style="1" customWidth="1"/>
    <col min="5129" max="5376" width="8.8554687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3" width="10.42578125" style="1" customWidth="1"/>
    <col min="5384" max="5384" width="11.7109375" style="1" customWidth="1"/>
    <col min="5385" max="5632" width="8.8554687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9" width="10.42578125" style="1" customWidth="1"/>
    <col min="5640" max="5640" width="11.7109375" style="1" customWidth="1"/>
    <col min="5641" max="5888" width="8.8554687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5" width="10.42578125" style="1" customWidth="1"/>
    <col min="5896" max="5896" width="11.7109375" style="1" customWidth="1"/>
    <col min="5897" max="6144" width="8.8554687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1" width="10.42578125" style="1" customWidth="1"/>
    <col min="6152" max="6152" width="11.7109375" style="1" customWidth="1"/>
    <col min="6153" max="6400" width="8.8554687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7" width="10.42578125" style="1" customWidth="1"/>
    <col min="6408" max="6408" width="11.7109375" style="1" customWidth="1"/>
    <col min="6409" max="6656" width="8.8554687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3" width="10.42578125" style="1" customWidth="1"/>
    <col min="6664" max="6664" width="11.7109375" style="1" customWidth="1"/>
    <col min="6665" max="6912" width="8.8554687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9" width="10.42578125" style="1" customWidth="1"/>
    <col min="6920" max="6920" width="11.7109375" style="1" customWidth="1"/>
    <col min="6921" max="7168" width="8.8554687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5" width="10.42578125" style="1" customWidth="1"/>
    <col min="7176" max="7176" width="11.7109375" style="1" customWidth="1"/>
    <col min="7177" max="7424" width="8.8554687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1" width="10.42578125" style="1" customWidth="1"/>
    <col min="7432" max="7432" width="11.7109375" style="1" customWidth="1"/>
    <col min="7433" max="7680" width="8.8554687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7" width="10.42578125" style="1" customWidth="1"/>
    <col min="7688" max="7688" width="11.7109375" style="1" customWidth="1"/>
    <col min="7689" max="7936" width="8.8554687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3" width="10.42578125" style="1" customWidth="1"/>
    <col min="7944" max="7944" width="11.7109375" style="1" customWidth="1"/>
    <col min="7945" max="8192" width="8.8554687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9" width="10.42578125" style="1" customWidth="1"/>
    <col min="8200" max="8200" width="11.7109375" style="1" customWidth="1"/>
    <col min="8201" max="8448" width="8.8554687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5" width="10.42578125" style="1" customWidth="1"/>
    <col min="8456" max="8456" width="11.7109375" style="1" customWidth="1"/>
    <col min="8457" max="8704" width="8.8554687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1" width="10.42578125" style="1" customWidth="1"/>
    <col min="8712" max="8712" width="11.7109375" style="1" customWidth="1"/>
    <col min="8713" max="8960" width="8.8554687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7" width="10.42578125" style="1" customWidth="1"/>
    <col min="8968" max="8968" width="11.7109375" style="1" customWidth="1"/>
    <col min="8969" max="9216" width="8.8554687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3" width="10.42578125" style="1" customWidth="1"/>
    <col min="9224" max="9224" width="11.7109375" style="1" customWidth="1"/>
    <col min="9225" max="9472" width="8.8554687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9" width="10.42578125" style="1" customWidth="1"/>
    <col min="9480" max="9480" width="11.7109375" style="1" customWidth="1"/>
    <col min="9481" max="9728" width="8.8554687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5" width="10.42578125" style="1" customWidth="1"/>
    <col min="9736" max="9736" width="11.7109375" style="1" customWidth="1"/>
    <col min="9737" max="9984" width="8.8554687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1" width="10.42578125" style="1" customWidth="1"/>
    <col min="9992" max="9992" width="11.7109375" style="1" customWidth="1"/>
    <col min="9993" max="10240" width="8.8554687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7" width="10.42578125" style="1" customWidth="1"/>
    <col min="10248" max="10248" width="11.7109375" style="1" customWidth="1"/>
    <col min="10249" max="10496" width="8.8554687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3" width="10.42578125" style="1" customWidth="1"/>
    <col min="10504" max="10504" width="11.7109375" style="1" customWidth="1"/>
    <col min="10505" max="10752" width="8.8554687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9" width="10.42578125" style="1" customWidth="1"/>
    <col min="10760" max="10760" width="11.7109375" style="1" customWidth="1"/>
    <col min="10761" max="11008" width="8.8554687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5" width="10.42578125" style="1" customWidth="1"/>
    <col min="11016" max="11016" width="11.7109375" style="1" customWidth="1"/>
    <col min="11017" max="11264" width="8.8554687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1" width="10.42578125" style="1" customWidth="1"/>
    <col min="11272" max="11272" width="11.7109375" style="1" customWidth="1"/>
    <col min="11273" max="11520" width="8.8554687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7" width="10.42578125" style="1" customWidth="1"/>
    <col min="11528" max="11528" width="11.7109375" style="1" customWidth="1"/>
    <col min="11529" max="11776" width="8.8554687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3" width="10.42578125" style="1" customWidth="1"/>
    <col min="11784" max="11784" width="11.7109375" style="1" customWidth="1"/>
    <col min="11785" max="12032" width="8.8554687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9" width="10.42578125" style="1" customWidth="1"/>
    <col min="12040" max="12040" width="11.7109375" style="1" customWidth="1"/>
    <col min="12041" max="12288" width="8.8554687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5" width="10.42578125" style="1" customWidth="1"/>
    <col min="12296" max="12296" width="11.7109375" style="1" customWidth="1"/>
    <col min="12297" max="12544" width="8.8554687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1" width="10.42578125" style="1" customWidth="1"/>
    <col min="12552" max="12552" width="11.7109375" style="1" customWidth="1"/>
    <col min="12553" max="12800" width="8.8554687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7" width="10.42578125" style="1" customWidth="1"/>
    <col min="12808" max="12808" width="11.7109375" style="1" customWidth="1"/>
    <col min="12809" max="13056" width="8.8554687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3" width="10.42578125" style="1" customWidth="1"/>
    <col min="13064" max="13064" width="11.7109375" style="1" customWidth="1"/>
    <col min="13065" max="13312" width="8.8554687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9" width="10.42578125" style="1" customWidth="1"/>
    <col min="13320" max="13320" width="11.7109375" style="1" customWidth="1"/>
    <col min="13321" max="13568" width="8.8554687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5" width="10.42578125" style="1" customWidth="1"/>
    <col min="13576" max="13576" width="11.7109375" style="1" customWidth="1"/>
    <col min="13577" max="13824" width="8.8554687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1" width="10.42578125" style="1" customWidth="1"/>
    <col min="13832" max="13832" width="11.7109375" style="1" customWidth="1"/>
    <col min="13833" max="14080" width="8.8554687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7" width="10.42578125" style="1" customWidth="1"/>
    <col min="14088" max="14088" width="11.7109375" style="1" customWidth="1"/>
    <col min="14089" max="14336" width="8.8554687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3" width="10.42578125" style="1" customWidth="1"/>
    <col min="14344" max="14344" width="11.7109375" style="1" customWidth="1"/>
    <col min="14345" max="14592" width="8.8554687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9" width="10.42578125" style="1" customWidth="1"/>
    <col min="14600" max="14600" width="11.7109375" style="1" customWidth="1"/>
    <col min="14601" max="14848" width="8.8554687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5" width="10.42578125" style="1" customWidth="1"/>
    <col min="14856" max="14856" width="11.7109375" style="1" customWidth="1"/>
    <col min="14857" max="15104" width="8.8554687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1" width="10.42578125" style="1" customWidth="1"/>
    <col min="15112" max="15112" width="11.7109375" style="1" customWidth="1"/>
    <col min="15113" max="15360" width="8.8554687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7" width="10.42578125" style="1" customWidth="1"/>
    <col min="15368" max="15368" width="11.7109375" style="1" customWidth="1"/>
    <col min="15369" max="15616" width="8.8554687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3" width="10.42578125" style="1" customWidth="1"/>
    <col min="15624" max="15624" width="11.7109375" style="1" customWidth="1"/>
    <col min="15625" max="15872" width="8.8554687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9" width="10.42578125" style="1" customWidth="1"/>
    <col min="15880" max="15880" width="11.7109375" style="1" customWidth="1"/>
    <col min="15881" max="16128" width="8.8554687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5" width="10.42578125" style="1" customWidth="1"/>
    <col min="16136" max="16136" width="11.7109375" style="1" customWidth="1"/>
    <col min="16137" max="16384" width="8.8554687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3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35" customHeight="1" x14ac:dyDescent="0.25">
      <c r="B7" s="45" t="s">
        <v>126</v>
      </c>
      <c r="C7" s="45"/>
      <c r="D7" s="45"/>
      <c r="E7" s="45"/>
      <c r="F7" s="45"/>
      <c r="G7" s="45"/>
      <c r="H7" s="45"/>
    </row>
    <row r="8" spans="1:8" s="32" customFormat="1" ht="25.35" customHeight="1" x14ac:dyDescent="0.25">
      <c r="B8" s="45" t="s">
        <v>116</v>
      </c>
      <c r="C8" s="45"/>
      <c r="D8" s="45"/>
      <c r="E8" s="45"/>
      <c r="F8" s="45"/>
      <c r="G8" s="45"/>
      <c r="H8" s="45"/>
    </row>
    <row r="9" spans="1:8" s="32" customFormat="1" ht="25.35" customHeight="1" x14ac:dyDescent="0.25">
      <c r="B9" s="45" t="s">
        <v>117</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 t="shared" ref="F13" si="0">F14+F20</f>
        <v>20</v>
      </c>
      <c r="G13" s="18"/>
      <c r="H13" s="13"/>
    </row>
    <row r="14" spans="1:8" s="20" customFormat="1" ht="40.5" customHeight="1" x14ac:dyDescent="0.25">
      <c r="A14" s="27">
        <v>1</v>
      </c>
      <c r="B14" s="56" t="s">
        <v>18</v>
      </c>
      <c r="C14" s="56"/>
      <c r="D14" s="56"/>
      <c r="E14" s="17">
        <f>SUM(E15:E19)</f>
        <v>10</v>
      </c>
      <c r="F14" s="17">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3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3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28</v>
      </c>
      <c r="G26" s="18"/>
      <c r="H26" s="13"/>
    </row>
    <row r="27" spans="1:8" s="20" customFormat="1" ht="76.349999999999994" customHeight="1" x14ac:dyDescent="0.25">
      <c r="A27" s="27">
        <v>1</v>
      </c>
      <c r="B27" s="56" t="s">
        <v>95</v>
      </c>
      <c r="C27" s="56"/>
      <c r="D27" s="56"/>
      <c r="E27" s="17">
        <f>SUM(E28:E32)</f>
        <v>10</v>
      </c>
      <c r="F27" s="18">
        <f>SUM(F28:F32)</f>
        <v>10</v>
      </c>
      <c r="G27" s="18"/>
      <c r="H27" s="27"/>
    </row>
    <row r="28" spans="1:8" s="22" customFormat="1" ht="44.1"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349999999999994"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2</v>
      </c>
      <c r="G32" s="21"/>
      <c r="H32" s="21"/>
    </row>
    <row r="33" spans="1:8" s="20" customFormat="1" ht="106.35" customHeight="1" x14ac:dyDescent="0.25">
      <c r="A33" s="27">
        <v>2</v>
      </c>
      <c r="B33" s="56" t="s">
        <v>100</v>
      </c>
      <c r="C33" s="56"/>
      <c r="D33" s="56"/>
      <c r="E33" s="17">
        <f>SUM(E34:E38)</f>
        <v>10</v>
      </c>
      <c r="F33" s="18">
        <f>SUM(F34:F38)</f>
        <v>10</v>
      </c>
      <c r="G33" s="18"/>
      <c r="H33" s="27"/>
    </row>
    <row r="34" spans="1:8" s="22" customFormat="1" ht="64.349999999999994"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48</v>
      </c>
      <c r="G45" s="18"/>
      <c r="H45" s="13"/>
    </row>
    <row r="46" spans="1:8" s="20" customFormat="1" ht="30" customHeight="1" x14ac:dyDescent="0.25">
      <c r="A46" s="27"/>
      <c r="B46" s="64" t="s">
        <v>67</v>
      </c>
      <c r="C46" s="65"/>
      <c r="D46" s="66"/>
      <c r="E46" s="27">
        <v>50</v>
      </c>
      <c r="F46" s="27">
        <v>48</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127</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141</v>
      </c>
      <c r="D66" s="73"/>
      <c r="E66" s="73"/>
      <c r="F66" s="73"/>
      <c r="G66" s="73"/>
    </row>
    <row r="68" spans="2:8" x14ac:dyDescent="0.25">
      <c r="B68" s="87" t="s">
        <v>90</v>
      </c>
      <c r="C68" s="87"/>
      <c r="D68" s="87"/>
      <c r="E68" s="87"/>
      <c r="F68" s="87"/>
    </row>
    <row r="69" spans="2:8" ht="101.1"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3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headerFooter>
    <oddFooter>Page &amp;P of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49" zoomScale="115" zoomScaleNormal="115" workbookViewId="0">
      <selection activeCell="E50" sqref="E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128</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129</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19</v>
      </c>
      <c r="G13" s="18"/>
      <c r="H13" s="13"/>
    </row>
    <row r="14" spans="1:8" s="20" customFormat="1" ht="40.5" customHeight="1" x14ac:dyDescent="0.25">
      <c r="A14" s="27">
        <v>1</v>
      </c>
      <c r="B14" s="56" t="s">
        <v>18</v>
      </c>
      <c r="C14" s="56"/>
      <c r="D14" s="56"/>
      <c r="E14" s="17">
        <f>SUM(E15:E19)</f>
        <v>10</v>
      </c>
      <c r="F14" s="18">
        <f>SUM(F15:F19)</f>
        <v>9</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27</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1</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0</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127</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D66" s="73" t="s">
        <v>130</v>
      </c>
      <c r="E66" s="73"/>
      <c r="F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F52" sqref="F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119</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120</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0</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7</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0</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9</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140</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abSelected="1" zoomScale="115" zoomScaleNormal="115" workbookViewId="0">
      <selection activeCell="H4" sqref="H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149</v>
      </c>
      <c r="C7" s="45"/>
      <c r="D7" s="45"/>
      <c r="E7" s="45"/>
      <c r="F7" s="45"/>
      <c r="G7" s="45"/>
      <c r="H7" s="45"/>
    </row>
    <row r="8" spans="1:8" s="32" customFormat="1" ht="25.15" customHeight="1" x14ac:dyDescent="0.25">
      <c r="B8" s="45" t="s">
        <v>150</v>
      </c>
      <c r="C8" s="45"/>
      <c r="D8" s="45"/>
      <c r="E8" s="45"/>
      <c r="F8" s="45"/>
      <c r="G8" s="45"/>
      <c r="H8" s="45"/>
    </row>
    <row r="9" spans="1:8" s="32" customFormat="1" ht="25.15" customHeight="1" x14ac:dyDescent="0.25">
      <c r="B9" s="45" t="s">
        <v>151</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f>G14+G20</f>
        <v>0</v>
      </c>
      <c r="H13" s="13"/>
    </row>
    <row r="14" spans="1:8" s="20" customFormat="1" ht="40.5" customHeight="1" x14ac:dyDescent="0.25">
      <c r="A14" s="27">
        <v>1</v>
      </c>
      <c r="B14" s="56" t="s">
        <v>18</v>
      </c>
      <c r="C14" s="56"/>
      <c r="D14" s="56"/>
      <c r="E14" s="17">
        <f>SUM(E15:E19)</f>
        <v>10</v>
      </c>
      <c r="F14" s="18">
        <f>SUM(F15:F19)</f>
        <v>8</v>
      </c>
      <c r="G14" s="18">
        <f>SUM(G15:G19)</f>
        <v>0</v>
      </c>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1</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f>SUM(G21:G25)</f>
        <v>0</v>
      </c>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f>G27+G33+G39</f>
        <v>0</v>
      </c>
      <c r="H26" s="13"/>
    </row>
    <row r="27" spans="1:8" s="20" customFormat="1" ht="76.150000000000006" customHeight="1" x14ac:dyDescent="0.25">
      <c r="A27" s="27">
        <v>1</v>
      </c>
      <c r="B27" s="56" t="s">
        <v>95</v>
      </c>
      <c r="C27" s="56"/>
      <c r="D27" s="56"/>
      <c r="E27" s="17">
        <f>SUM(E28:E32)</f>
        <v>10</v>
      </c>
      <c r="F27" s="18">
        <f>SUM(F28:F32)</f>
        <v>9</v>
      </c>
      <c r="G27" s="18">
        <f>SUM(G28:G32)</f>
        <v>0</v>
      </c>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1</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9</v>
      </c>
      <c r="G33" s="18">
        <f>SUM(G34:G38)</f>
        <v>0</v>
      </c>
      <c r="H33" s="27"/>
    </row>
    <row r="34" spans="1:8" s="22" customFormat="1" ht="64.150000000000006" customHeight="1" x14ac:dyDescent="0.25">
      <c r="A34" s="27" t="s">
        <v>30</v>
      </c>
      <c r="B34" s="49" t="s">
        <v>101</v>
      </c>
      <c r="C34" s="50"/>
      <c r="D34" s="51"/>
      <c r="E34" s="27">
        <v>2</v>
      </c>
      <c r="F34" s="21">
        <v>1</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f>SUM(G40:G44)</f>
        <v>0</v>
      </c>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f>SUM(G46:G51)</f>
        <v>0</v>
      </c>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f>G13+G26+G45</f>
        <v>0</v>
      </c>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139</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9" zoomScale="115" zoomScaleNormal="115" workbookViewId="0">
      <selection activeCell="B50" sqref="B50:D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115</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117</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19</v>
      </c>
      <c r="G13" s="18"/>
      <c r="H13" s="13"/>
    </row>
    <row r="14" spans="1:8" s="20" customFormat="1" ht="40.5" customHeight="1" x14ac:dyDescent="0.25">
      <c r="A14" s="27">
        <v>1</v>
      </c>
      <c r="B14" s="56" t="s">
        <v>18</v>
      </c>
      <c r="C14" s="56"/>
      <c r="D14" s="56"/>
      <c r="E14" s="17">
        <f>SUM(E15:E19)</f>
        <v>10</v>
      </c>
      <c r="F14" s="18">
        <f>SUM(F15:F19)</f>
        <v>9</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1</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95</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138</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48" zoomScaleNormal="100" workbookViewId="0">
      <selection activeCell="H55" sqref="H5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121</v>
      </c>
      <c r="C7" s="45"/>
      <c r="D7" s="45"/>
      <c r="E7" s="45"/>
      <c r="F7" s="45"/>
      <c r="G7" s="45"/>
      <c r="H7" s="45"/>
    </row>
    <row r="8" spans="1:8" s="32" customFormat="1" ht="25.15" customHeight="1" x14ac:dyDescent="0.25">
      <c r="B8" s="45" t="s">
        <v>122</v>
      </c>
      <c r="C8" s="45"/>
      <c r="D8" s="45"/>
      <c r="E8" s="45"/>
      <c r="F8" s="45"/>
      <c r="G8" s="45"/>
      <c r="H8" s="45"/>
    </row>
    <row r="9" spans="1:8" s="32" customFormat="1" ht="25.15" customHeight="1" x14ac:dyDescent="0.25">
      <c r="B9" s="45" t="s">
        <v>123</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20</v>
      </c>
      <c r="G13" s="18"/>
      <c r="H13" s="13"/>
    </row>
    <row r="14" spans="1:8" s="20" customFormat="1" ht="40.5" customHeight="1" x14ac:dyDescent="0.25">
      <c r="A14" s="27">
        <v>1</v>
      </c>
      <c r="B14" s="56" t="s">
        <v>18</v>
      </c>
      <c r="C14" s="56"/>
      <c r="D14" s="56"/>
      <c r="E14" s="17">
        <f>SUM(E15:E19)</f>
        <v>10</v>
      </c>
      <c r="F14" s="18">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25</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7</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0</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9</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2</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95</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49.5" x14ac:dyDescent="0.25">
      <c r="A56" s="80" t="s">
        <v>80</v>
      </c>
      <c r="B56" s="81"/>
      <c r="C56" s="82"/>
      <c r="D56" s="27" t="s">
        <v>81</v>
      </c>
      <c r="E56" s="27" t="s">
        <v>118</v>
      </c>
      <c r="F56" s="38" t="s">
        <v>118</v>
      </c>
      <c r="G56" s="39" t="str">
        <f>IF(AND(80&lt;=G52,G52&lt;100),G52,"")</f>
        <v/>
      </c>
      <c r="H56" s="40"/>
    </row>
    <row r="57" spans="1:8" ht="66" x14ac:dyDescent="0.25">
      <c r="A57" s="80" t="s">
        <v>82</v>
      </c>
      <c r="B57" s="81"/>
      <c r="C57" s="82"/>
      <c r="D57" s="27" t="s">
        <v>83</v>
      </c>
      <c r="E57" s="27"/>
      <c r="F57" s="38"/>
      <c r="G57" s="39" t="str">
        <f>IF(AND(65&lt;=G52,G52&lt;80),G52,"")</f>
        <v/>
      </c>
      <c r="H57" s="40"/>
    </row>
    <row r="58" spans="1:8" ht="66" x14ac:dyDescent="0.25">
      <c r="A58" s="80" t="s">
        <v>84</v>
      </c>
      <c r="B58" s="81"/>
      <c r="C58" s="82"/>
      <c r="D58" s="27" t="s">
        <v>85</v>
      </c>
      <c r="E58" s="27"/>
      <c r="F58" s="38"/>
      <c r="G58" s="39" t="str">
        <f>IF(AND(50&lt;=G52,G52&lt;65),G52,"")</f>
        <v/>
      </c>
      <c r="H58" s="40"/>
    </row>
    <row r="59" spans="1:8" ht="49.5"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137</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sheetData>
  <mergeCells count="62">
    <mergeCell ref="C71:G71"/>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5" zoomScale="115" zoomScaleNormal="115" workbookViewId="0">
      <selection activeCell="F50" sqref="F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134</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135</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1</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25</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1</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7</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0</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1</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93</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136</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 zoomScale="115" zoomScaleNormal="115" workbookViewId="0">
      <selection activeCell="H14" sqref="H1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124</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123</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1</v>
      </c>
      <c r="G16" s="21"/>
      <c r="H16" s="21"/>
    </row>
    <row r="17" spans="1:8" s="22" customFormat="1" ht="68.25" customHeight="1" x14ac:dyDescent="0.25">
      <c r="A17" s="27" t="s">
        <v>23</v>
      </c>
      <c r="B17" s="49" t="s">
        <v>24</v>
      </c>
      <c r="C17" s="50"/>
      <c r="D17" s="51"/>
      <c r="E17" s="27">
        <v>2</v>
      </c>
      <c r="F17" s="21">
        <v>1</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8</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1</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1</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t="s">
        <v>118</v>
      </c>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D66" s="73" t="s">
        <v>125</v>
      </c>
      <c r="E66" s="73"/>
      <c r="F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0:G70"/>
    <mergeCell ref="C71:G71"/>
    <mergeCell ref="C75:G75"/>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1B-C.Giang</vt:lpstr>
      <vt:lpstr>1B-T. Khoa</vt:lpstr>
      <vt:lpstr>1C- C.Linh</vt:lpstr>
      <vt:lpstr>1C- C.Thủy</vt:lpstr>
      <vt:lpstr>1C-C.Hồng</vt:lpstr>
      <vt:lpstr>1C-C.Thái</vt:lpstr>
      <vt:lpstr>1C-C.Thư</vt:lpstr>
      <vt:lpstr>1C-C.Chi</vt:lpstr>
      <vt:lpstr>1C-T.Danh</vt:lpstr>
      <vt:lpstr>1C-T.Minh</vt:lpstr>
      <vt:lpstr>1C-T.Dũng</vt:lpstr>
      <vt:lpstr>'1B-C.Giang'!Print_Titles</vt:lpstr>
      <vt:lpstr>'1B-T. Khoa'!Print_Titles</vt:lpstr>
      <vt:lpstr>'1C- C.Linh'!Print_Titles</vt:lpstr>
      <vt:lpstr>'1C- C.Thủy'!Print_Titles</vt:lpstr>
      <vt:lpstr>'1C-C.Chi'!Print_Titles</vt:lpstr>
      <vt:lpstr>'1C-C.Hồng'!Print_Titles</vt:lpstr>
      <vt:lpstr>'1C-C.Thái'!Print_Titles</vt:lpstr>
      <vt:lpstr>'1C-C.Thư'!Print_Titles</vt:lpstr>
      <vt:lpstr>'1C-T.Danh'!Print_Titles</vt:lpstr>
      <vt:lpstr>'1C-T.Dũng'!Print_Titles</vt:lpstr>
      <vt:lpstr>'1C-T.Minh'!Print_Titles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2018-12-28T12:22:59Z</cp:lastPrinted>
  <dcterms:created xsi:type="dcterms:W3CDTF">2018-12-18T17:13:45Z</dcterms:created>
  <dcterms:modified xsi:type="dcterms:W3CDTF">2019-01-05T05:07:19Z</dcterms:modified>
</cp:coreProperties>
</file>